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20" windowWidth="20640" windowHeight="11760"/>
  </bookViews>
  <sheets>
    <sheet name="Organização de Even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39" i="1"/>
  <c r="P239"/>
  <c r="N239"/>
  <c r="L239"/>
  <c r="J239"/>
  <c r="H239"/>
  <c r="F239"/>
  <c r="R229"/>
  <c r="P229"/>
  <c r="N229"/>
  <c r="L229"/>
  <c r="J229"/>
  <c r="H229"/>
  <c r="F229"/>
  <c r="R193"/>
  <c r="P193"/>
  <c r="P224" s="1"/>
  <c r="N193"/>
  <c r="L193"/>
  <c r="J193"/>
  <c r="H193"/>
  <c r="F193"/>
  <c r="R163"/>
  <c r="P163"/>
  <c r="N163"/>
  <c r="L163"/>
  <c r="J163"/>
  <c r="J188" s="1"/>
  <c r="H163"/>
  <c r="F163"/>
  <c r="F146"/>
  <c r="R145"/>
  <c r="P145"/>
  <c r="N145"/>
  <c r="L145"/>
  <c r="J145"/>
  <c r="H145"/>
  <c r="F145"/>
  <c r="R93"/>
  <c r="P93"/>
  <c r="N93"/>
  <c r="J93"/>
  <c r="H93"/>
  <c r="F93"/>
  <c r="J74"/>
  <c r="J73"/>
  <c r="J69"/>
  <c r="H69"/>
  <c r="R49"/>
  <c r="P49"/>
  <c r="L49"/>
  <c r="J49"/>
  <c r="H49"/>
  <c r="F49"/>
  <c r="H18"/>
  <c r="R5"/>
  <c r="P5"/>
  <c r="N5"/>
  <c r="L5"/>
  <c r="J5"/>
  <c r="H5"/>
  <c r="F6"/>
  <c r="F5"/>
  <c r="F69"/>
  <c r="F68"/>
  <c r="R164"/>
  <c r="R165"/>
  <c r="R166"/>
  <c r="R167"/>
  <c r="R168"/>
  <c r="R169"/>
  <c r="R170"/>
  <c r="R171"/>
  <c r="R172"/>
  <c r="R173"/>
  <c r="R174"/>
  <c r="R175"/>
  <c r="R176"/>
  <c r="R177"/>
  <c r="R178"/>
  <c r="R179"/>
  <c r="R180"/>
  <c r="R181"/>
  <c r="R182"/>
  <c r="R183"/>
  <c r="R184"/>
  <c r="R185"/>
  <c r="R186"/>
  <c r="R187"/>
  <c r="R194"/>
  <c r="R195"/>
  <c r="R196"/>
  <c r="R197"/>
  <c r="R198"/>
  <c r="R199"/>
  <c r="R200"/>
  <c r="R201"/>
  <c r="R202"/>
  <c r="R203"/>
  <c r="R204"/>
  <c r="R205"/>
  <c r="R206"/>
  <c r="R207"/>
  <c r="R208"/>
  <c r="R209"/>
  <c r="R210"/>
  <c r="R211"/>
  <c r="R212"/>
  <c r="R213"/>
  <c r="R214"/>
  <c r="R215"/>
  <c r="R216"/>
  <c r="R217"/>
  <c r="R218"/>
  <c r="R219"/>
  <c r="R220"/>
  <c r="R221"/>
  <c r="R222"/>
  <c r="R223"/>
  <c r="P194"/>
  <c r="P195"/>
  <c r="P196"/>
  <c r="P197"/>
  <c r="P198"/>
  <c r="P199"/>
  <c r="P200"/>
  <c r="P201"/>
  <c r="P202"/>
  <c r="P203"/>
  <c r="P204"/>
  <c r="P205"/>
  <c r="P206"/>
  <c r="P207"/>
  <c r="P208"/>
  <c r="P209"/>
  <c r="P210"/>
  <c r="P211"/>
  <c r="P212"/>
  <c r="P213"/>
  <c r="P214"/>
  <c r="P215"/>
  <c r="P216"/>
  <c r="P217"/>
  <c r="P218"/>
  <c r="P219"/>
  <c r="P220"/>
  <c r="P221"/>
  <c r="P222"/>
  <c r="P223"/>
  <c r="N194"/>
  <c r="N195"/>
  <c r="N196"/>
  <c r="N197"/>
  <c r="N198"/>
  <c r="N199"/>
  <c r="N200"/>
  <c r="N201"/>
  <c r="N202"/>
  <c r="N203"/>
  <c r="N204"/>
  <c r="N205"/>
  <c r="N206"/>
  <c r="N207"/>
  <c r="N208"/>
  <c r="N209"/>
  <c r="N210"/>
  <c r="N211"/>
  <c r="N212"/>
  <c r="N213"/>
  <c r="N214"/>
  <c r="N215"/>
  <c r="N216"/>
  <c r="N217"/>
  <c r="N218"/>
  <c r="N219"/>
  <c r="N220"/>
  <c r="N221"/>
  <c r="N222"/>
  <c r="N223"/>
  <c r="P164"/>
  <c r="P165"/>
  <c r="P166"/>
  <c r="P167"/>
  <c r="P168"/>
  <c r="P169"/>
  <c r="P170"/>
  <c r="P171"/>
  <c r="P172"/>
  <c r="P173"/>
  <c r="P174"/>
  <c r="P175"/>
  <c r="P176"/>
  <c r="P177"/>
  <c r="P178"/>
  <c r="P179"/>
  <c r="P180"/>
  <c r="P181"/>
  <c r="P182"/>
  <c r="P183"/>
  <c r="P184"/>
  <c r="P185"/>
  <c r="P186"/>
  <c r="P187"/>
  <c r="N164"/>
  <c r="N165"/>
  <c r="N166"/>
  <c r="N167"/>
  <c r="N168"/>
  <c r="N169"/>
  <c r="N170"/>
  <c r="N171"/>
  <c r="N172"/>
  <c r="N173"/>
  <c r="N174"/>
  <c r="N175"/>
  <c r="N176"/>
  <c r="N177"/>
  <c r="N178"/>
  <c r="N179"/>
  <c r="N180"/>
  <c r="N181"/>
  <c r="N182"/>
  <c r="N183"/>
  <c r="N184"/>
  <c r="N185"/>
  <c r="N186"/>
  <c r="N187"/>
  <c r="R146"/>
  <c r="R147"/>
  <c r="R148"/>
  <c r="R149"/>
  <c r="R150"/>
  <c r="R151"/>
  <c r="R152"/>
  <c r="R153"/>
  <c r="R154"/>
  <c r="R155"/>
  <c r="R156"/>
  <c r="R157"/>
  <c r="P146"/>
  <c r="P147"/>
  <c r="P148"/>
  <c r="P149"/>
  <c r="P150"/>
  <c r="P151"/>
  <c r="P152"/>
  <c r="P153"/>
  <c r="P154"/>
  <c r="P155"/>
  <c r="P156"/>
  <c r="P157"/>
  <c r="N146"/>
  <c r="N147"/>
  <c r="N148"/>
  <c r="N149"/>
  <c r="N150"/>
  <c r="N151"/>
  <c r="N152"/>
  <c r="N153"/>
  <c r="N154"/>
  <c r="N155"/>
  <c r="N156"/>
  <c r="N157"/>
  <c r="R94"/>
  <c r="R95"/>
  <c r="R96"/>
  <c r="R97"/>
  <c r="R98"/>
  <c r="R99"/>
  <c r="R100"/>
  <c r="R101"/>
  <c r="R102"/>
  <c r="R103"/>
  <c r="R104"/>
  <c r="R105"/>
  <c r="R106"/>
  <c r="R107"/>
  <c r="R108"/>
  <c r="R109"/>
  <c r="R110"/>
  <c r="R111"/>
  <c r="R112"/>
  <c r="R113"/>
  <c r="R114"/>
  <c r="R115"/>
  <c r="R116"/>
  <c r="R117"/>
  <c r="R118"/>
  <c r="R119"/>
  <c r="R120"/>
  <c r="R121"/>
  <c r="R122"/>
  <c r="R123"/>
  <c r="R124"/>
  <c r="R125"/>
  <c r="R126"/>
  <c r="R127"/>
  <c r="R128"/>
  <c r="R129"/>
  <c r="R130"/>
  <c r="R131"/>
  <c r="R132"/>
  <c r="R133"/>
  <c r="R134"/>
  <c r="R135"/>
  <c r="R136"/>
  <c r="R137"/>
  <c r="R138"/>
  <c r="R139"/>
  <c r="P94"/>
  <c r="P95"/>
  <c r="P96"/>
  <c r="P97"/>
  <c r="P98"/>
  <c r="P99"/>
  <c r="P100"/>
  <c r="P101"/>
  <c r="P102"/>
  <c r="P103"/>
  <c r="P104"/>
  <c r="P105"/>
  <c r="P106"/>
  <c r="P107"/>
  <c r="P108"/>
  <c r="P109"/>
  <c r="P110"/>
  <c r="P111"/>
  <c r="P112"/>
  <c r="P113"/>
  <c r="P114"/>
  <c r="P115"/>
  <c r="P116"/>
  <c r="P117"/>
  <c r="P118"/>
  <c r="P119"/>
  <c r="P120"/>
  <c r="P121"/>
  <c r="P122"/>
  <c r="P123"/>
  <c r="P124"/>
  <c r="P125"/>
  <c r="P126"/>
  <c r="P127"/>
  <c r="P128"/>
  <c r="P129"/>
  <c r="P130"/>
  <c r="P131"/>
  <c r="P132"/>
  <c r="P133"/>
  <c r="P134"/>
  <c r="P135"/>
  <c r="P136"/>
  <c r="P137"/>
  <c r="P138"/>
  <c r="P139"/>
  <c r="N94"/>
  <c r="N95"/>
  <c r="N96"/>
  <c r="N97"/>
  <c r="N98"/>
  <c r="N99"/>
  <c r="N100"/>
  <c r="N101"/>
  <c r="N102"/>
  <c r="N103"/>
  <c r="N104"/>
  <c r="N105"/>
  <c r="N106"/>
  <c r="N107"/>
  <c r="N108"/>
  <c r="N109"/>
  <c r="N110"/>
  <c r="N111"/>
  <c r="N112"/>
  <c r="N113"/>
  <c r="N114"/>
  <c r="N115"/>
  <c r="N116"/>
  <c r="N117"/>
  <c r="N118"/>
  <c r="N119"/>
  <c r="N120"/>
  <c r="N121"/>
  <c r="N122"/>
  <c r="N123"/>
  <c r="N124"/>
  <c r="N125"/>
  <c r="N126"/>
  <c r="N127"/>
  <c r="N128"/>
  <c r="N129"/>
  <c r="N130"/>
  <c r="N131"/>
  <c r="N132"/>
  <c r="N133"/>
  <c r="N134"/>
  <c r="N135"/>
  <c r="N136"/>
  <c r="N137"/>
  <c r="N138"/>
  <c r="N139"/>
  <c r="R50"/>
  <c r="R51"/>
  <c r="R52"/>
  <c r="R53"/>
  <c r="R54"/>
  <c r="R55"/>
  <c r="R56"/>
  <c r="R57"/>
  <c r="R58"/>
  <c r="R59"/>
  <c r="R60"/>
  <c r="R61"/>
  <c r="R62"/>
  <c r="R63"/>
  <c r="R64"/>
  <c r="R65"/>
  <c r="R66"/>
  <c r="R67"/>
  <c r="R68"/>
  <c r="R69"/>
  <c r="R70"/>
  <c r="R71"/>
  <c r="R72"/>
  <c r="R73"/>
  <c r="R74"/>
  <c r="R75"/>
  <c r="R76"/>
  <c r="R77"/>
  <c r="R78"/>
  <c r="R79"/>
  <c r="R80"/>
  <c r="R81"/>
  <c r="R82"/>
  <c r="R83"/>
  <c r="R84"/>
  <c r="R85"/>
  <c r="R86"/>
  <c r="R87"/>
  <c r="P50"/>
  <c r="P51"/>
  <c r="P52"/>
  <c r="P53"/>
  <c r="P54"/>
  <c r="P55"/>
  <c r="P56"/>
  <c r="P57"/>
  <c r="P58"/>
  <c r="P59"/>
  <c r="P60"/>
  <c r="P61"/>
  <c r="P62"/>
  <c r="P63"/>
  <c r="P64"/>
  <c r="P65"/>
  <c r="P66"/>
  <c r="P67"/>
  <c r="P68"/>
  <c r="P69"/>
  <c r="P70"/>
  <c r="P71"/>
  <c r="P72"/>
  <c r="P73"/>
  <c r="P74"/>
  <c r="P75"/>
  <c r="P76"/>
  <c r="P77"/>
  <c r="P78"/>
  <c r="P79"/>
  <c r="P80"/>
  <c r="P81"/>
  <c r="P82"/>
  <c r="P83"/>
  <c r="P84"/>
  <c r="P85"/>
  <c r="P86"/>
  <c r="P87"/>
  <c r="N50"/>
  <c r="N51"/>
  <c r="N52"/>
  <c r="N53"/>
  <c r="N54"/>
  <c r="N55"/>
  <c r="N56"/>
  <c r="N57"/>
  <c r="N58"/>
  <c r="N59"/>
  <c r="N60"/>
  <c r="N61"/>
  <c r="N62"/>
  <c r="N63"/>
  <c r="N64"/>
  <c r="N65"/>
  <c r="N66"/>
  <c r="N67"/>
  <c r="N68"/>
  <c r="N69"/>
  <c r="N70"/>
  <c r="N71"/>
  <c r="N72"/>
  <c r="N73"/>
  <c r="N74"/>
  <c r="N75"/>
  <c r="N76"/>
  <c r="N77"/>
  <c r="N78"/>
  <c r="N79"/>
  <c r="N80"/>
  <c r="N81"/>
  <c r="N82"/>
  <c r="N83"/>
  <c r="N84"/>
  <c r="N85"/>
  <c r="N86"/>
  <c r="N87"/>
  <c r="N49"/>
  <c r="R6"/>
  <c r="R7"/>
  <c r="R8"/>
  <c r="R9"/>
  <c r="R10"/>
  <c r="R11"/>
  <c r="R12"/>
  <c r="R13"/>
  <c r="R14"/>
  <c r="R15"/>
  <c r="R16"/>
  <c r="R17"/>
  <c r="R18"/>
  <c r="R19"/>
  <c r="R20"/>
  <c r="R21"/>
  <c r="R22"/>
  <c r="R23"/>
  <c r="R24"/>
  <c r="R25"/>
  <c r="R26"/>
  <c r="R27"/>
  <c r="R28"/>
  <c r="R29"/>
  <c r="R30"/>
  <c r="R31"/>
  <c r="R32"/>
  <c r="R33"/>
  <c r="R34"/>
  <c r="R35"/>
  <c r="R36"/>
  <c r="R37"/>
  <c r="R38"/>
  <c r="R39"/>
  <c r="R40"/>
  <c r="R41"/>
  <c r="R42"/>
  <c r="R43"/>
  <c r="P6"/>
  <c r="P7"/>
  <c r="P8"/>
  <c r="P9"/>
  <c r="P10"/>
  <c r="P11"/>
  <c r="P12"/>
  <c r="P13"/>
  <c r="P14"/>
  <c r="P15"/>
  <c r="P16"/>
  <c r="P17"/>
  <c r="P18"/>
  <c r="P19"/>
  <c r="P20"/>
  <c r="P21"/>
  <c r="P22"/>
  <c r="P23"/>
  <c r="P24"/>
  <c r="P25"/>
  <c r="P26"/>
  <c r="P27"/>
  <c r="P28"/>
  <c r="P29"/>
  <c r="P30"/>
  <c r="P31"/>
  <c r="P32"/>
  <c r="P33"/>
  <c r="P34"/>
  <c r="P35"/>
  <c r="P36"/>
  <c r="P37"/>
  <c r="P38"/>
  <c r="P39"/>
  <c r="P40"/>
  <c r="P41"/>
  <c r="P42"/>
  <c r="P43"/>
  <c r="N6"/>
  <c r="N7"/>
  <c r="N8"/>
  <c r="N9"/>
  <c r="N10"/>
  <c r="N11"/>
  <c r="N12"/>
  <c r="N13"/>
  <c r="N14"/>
  <c r="N15"/>
  <c r="N16"/>
  <c r="N17"/>
  <c r="N18"/>
  <c r="N19"/>
  <c r="N20"/>
  <c r="N21"/>
  <c r="N22"/>
  <c r="N23"/>
  <c r="N24"/>
  <c r="N25"/>
  <c r="N26"/>
  <c r="N27"/>
  <c r="N28"/>
  <c r="N29"/>
  <c r="N30"/>
  <c r="N31"/>
  <c r="N32"/>
  <c r="N33"/>
  <c r="N34"/>
  <c r="N35"/>
  <c r="N36"/>
  <c r="N37"/>
  <c r="N38"/>
  <c r="N39"/>
  <c r="N40"/>
  <c r="N41"/>
  <c r="N42"/>
  <c r="N43"/>
  <c r="V238"/>
  <c r="J238" s="1"/>
  <c r="R238"/>
  <c r="V237"/>
  <c r="J237" s="1"/>
  <c r="V236"/>
  <c r="J236" s="1"/>
  <c r="P236"/>
  <c r="V235"/>
  <c r="J235" s="1"/>
  <c r="P235"/>
  <c r="V234"/>
  <c r="J234" s="1"/>
  <c r="V233"/>
  <c r="J233" s="1"/>
  <c r="V232"/>
  <c r="J232" s="1"/>
  <c r="P232"/>
  <c r="V231"/>
  <c r="J231" s="1"/>
  <c r="P231"/>
  <c r="V230"/>
  <c r="J230" s="1"/>
  <c r="P230"/>
  <c r="V229"/>
  <c r="L223"/>
  <c r="J223"/>
  <c r="H223"/>
  <c r="F223"/>
  <c r="L222"/>
  <c r="J222"/>
  <c r="H222"/>
  <c r="F222"/>
  <c r="L221"/>
  <c r="J221"/>
  <c r="H221"/>
  <c r="F221"/>
  <c r="L220"/>
  <c r="J220"/>
  <c r="H220"/>
  <c r="F220"/>
  <c r="L219"/>
  <c r="J219"/>
  <c r="H219"/>
  <c r="F219"/>
  <c r="L218"/>
  <c r="J218"/>
  <c r="H218"/>
  <c r="F218"/>
  <c r="L217"/>
  <c r="J217"/>
  <c r="H217"/>
  <c r="F217"/>
  <c r="L216"/>
  <c r="J216"/>
  <c r="H216"/>
  <c r="F216"/>
  <c r="L215"/>
  <c r="J215"/>
  <c r="H215"/>
  <c r="F215"/>
  <c r="L214"/>
  <c r="J214"/>
  <c r="H214"/>
  <c r="F214"/>
  <c r="L213"/>
  <c r="J213"/>
  <c r="H213"/>
  <c r="F213"/>
  <c r="L212"/>
  <c r="J212"/>
  <c r="H212"/>
  <c r="F212"/>
  <c r="L211"/>
  <c r="J211"/>
  <c r="H211"/>
  <c r="F211"/>
  <c r="L210"/>
  <c r="J210"/>
  <c r="H210"/>
  <c r="F210"/>
  <c r="L209"/>
  <c r="J209"/>
  <c r="H209"/>
  <c r="F209"/>
  <c r="L208"/>
  <c r="J208"/>
  <c r="H208"/>
  <c r="F208"/>
  <c r="L207"/>
  <c r="J207"/>
  <c r="H207"/>
  <c r="F207"/>
  <c r="L206"/>
  <c r="J206"/>
  <c r="H206"/>
  <c r="F206"/>
  <c r="L205"/>
  <c r="J205"/>
  <c r="H205"/>
  <c r="F205"/>
  <c r="L204"/>
  <c r="J204"/>
  <c r="H204"/>
  <c r="F204"/>
  <c r="L203"/>
  <c r="J203"/>
  <c r="H203"/>
  <c r="F203"/>
  <c r="L202"/>
  <c r="J202"/>
  <c r="H202"/>
  <c r="F202"/>
  <c r="L201"/>
  <c r="J201"/>
  <c r="H201"/>
  <c r="F201"/>
  <c r="L200"/>
  <c r="J200"/>
  <c r="H200"/>
  <c r="F200"/>
  <c r="L199"/>
  <c r="J199"/>
  <c r="H199"/>
  <c r="F199"/>
  <c r="L198"/>
  <c r="J198"/>
  <c r="H198"/>
  <c r="F198"/>
  <c r="L197"/>
  <c r="J197"/>
  <c r="H197"/>
  <c r="F197"/>
  <c r="L196"/>
  <c r="J196"/>
  <c r="H196"/>
  <c r="F196"/>
  <c r="L195"/>
  <c r="J195"/>
  <c r="H195"/>
  <c r="F195"/>
  <c r="L194"/>
  <c r="J194"/>
  <c r="H194"/>
  <c r="F194"/>
  <c r="L187"/>
  <c r="J187"/>
  <c r="H187"/>
  <c r="F187"/>
  <c r="L186"/>
  <c r="J186"/>
  <c r="H186"/>
  <c r="F186"/>
  <c r="L185"/>
  <c r="J185"/>
  <c r="H185"/>
  <c r="F185"/>
  <c r="L184"/>
  <c r="J184"/>
  <c r="H184"/>
  <c r="F184"/>
  <c r="L183"/>
  <c r="J183"/>
  <c r="H183"/>
  <c r="F183"/>
  <c r="L182"/>
  <c r="J182"/>
  <c r="H182"/>
  <c r="F182"/>
  <c r="L181"/>
  <c r="J181"/>
  <c r="H181"/>
  <c r="F181"/>
  <c r="L180"/>
  <c r="J180"/>
  <c r="H180"/>
  <c r="F180"/>
  <c r="L179"/>
  <c r="J179"/>
  <c r="H179"/>
  <c r="F179"/>
  <c r="L178"/>
  <c r="J178"/>
  <c r="H178"/>
  <c r="F178"/>
  <c r="L177"/>
  <c r="J177"/>
  <c r="H177"/>
  <c r="F177"/>
  <c r="L176"/>
  <c r="J176"/>
  <c r="H176"/>
  <c r="F176"/>
  <c r="L175"/>
  <c r="J175"/>
  <c r="H175"/>
  <c r="F175"/>
  <c r="L174"/>
  <c r="J174"/>
  <c r="H174"/>
  <c r="F174"/>
  <c r="L173"/>
  <c r="J173"/>
  <c r="H173"/>
  <c r="F173"/>
  <c r="L172"/>
  <c r="J172"/>
  <c r="H172"/>
  <c r="F172"/>
  <c r="L171"/>
  <c r="J171"/>
  <c r="H171"/>
  <c r="F171"/>
  <c r="L170"/>
  <c r="J170"/>
  <c r="H170"/>
  <c r="F170"/>
  <c r="L169"/>
  <c r="J169"/>
  <c r="H169"/>
  <c r="F169"/>
  <c r="L168"/>
  <c r="J168"/>
  <c r="H168"/>
  <c r="F168"/>
  <c r="L167"/>
  <c r="J167"/>
  <c r="H167"/>
  <c r="F167"/>
  <c r="L166"/>
  <c r="J166"/>
  <c r="H166"/>
  <c r="F166"/>
  <c r="L165"/>
  <c r="J165"/>
  <c r="H165"/>
  <c r="F165"/>
  <c r="L164"/>
  <c r="J164"/>
  <c r="H164"/>
  <c r="F164"/>
  <c r="L157"/>
  <c r="J157"/>
  <c r="H157"/>
  <c r="F157"/>
  <c r="L156"/>
  <c r="J156"/>
  <c r="H156"/>
  <c r="F156"/>
  <c r="L155"/>
  <c r="J155"/>
  <c r="H155"/>
  <c r="F155"/>
  <c r="L154"/>
  <c r="J154"/>
  <c r="H154"/>
  <c r="F154"/>
  <c r="L153"/>
  <c r="J153"/>
  <c r="H153"/>
  <c r="F153"/>
  <c r="L152"/>
  <c r="J152"/>
  <c r="H152"/>
  <c r="F152"/>
  <c r="L151"/>
  <c r="J151"/>
  <c r="H151"/>
  <c r="F151"/>
  <c r="L150"/>
  <c r="J150"/>
  <c r="H150"/>
  <c r="F150"/>
  <c r="L149"/>
  <c r="J149"/>
  <c r="H149"/>
  <c r="F149"/>
  <c r="L148"/>
  <c r="J148"/>
  <c r="H148"/>
  <c r="F148"/>
  <c r="L147"/>
  <c r="K147"/>
  <c r="I147"/>
  <c r="J147" s="1"/>
  <c r="H147"/>
  <c r="E147"/>
  <c r="F147" s="1"/>
  <c r="L146"/>
  <c r="J146"/>
  <c r="H146"/>
  <c r="L139"/>
  <c r="J139"/>
  <c r="H139"/>
  <c r="F139"/>
  <c r="L138"/>
  <c r="J138"/>
  <c r="H138"/>
  <c r="F138"/>
  <c r="L137"/>
  <c r="J137"/>
  <c r="H137"/>
  <c r="F137"/>
  <c r="L136"/>
  <c r="J136"/>
  <c r="H136"/>
  <c r="F136"/>
  <c r="L135"/>
  <c r="J135"/>
  <c r="H135"/>
  <c r="F135"/>
  <c r="L134"/>
  <c r="J134"/>
  <c r="H134"/>
  <c r="F134"/>
  <c r="L133"/>
  <c r="J133"/>
  <c r="H133"/>
  <c r="F133"/>
  <c r="L132"/>
  <c r="J132"/>
  <c r="H132"/>
  <c r="F132"/>
  <c r="L131"/>
  <c r="J131"/>
  <c r="H131"/>
  <c r="F131"/>
  <c r="L130"/>
  <c r="J130"/>
  <c r="H130"/>
  <c r="F130"/>
  <c r="L129"/>
  <c r="J129"/>
  <c r="H129"/>
  <c r="F129"/>
  <c r="L128"/>
  <c r="J128"/>
  <c r="H128"/>
  <c r="F128"/>
  <c r="L127"/>
  <c r="J127"/>
  <c r="H127"/>
  <c r="F127"/>
  <c r="L126"/>
  <c r="J126"/>
  <c r="H126"/>
  <c r="F126"/>
  <c r="L125"/>
  <c r="J125"/>
  <c r="H125"/>
  <c r="F125"/>
  <c r="L124"/>
  <c r="J124"/>
  <c r="H124"/>
  <c r="F124"/>
  <c r="L123"/>
  <c r="J123"/>
  <c r="H123"/>
  <c r="F123"/>
  <c r="L122"/>
  <c r="J122"/>
  <c r="H122"/>
  <c r="F122"/>
  <c r="L121"/>
  <c r="J121"/>
  <c r="H121"/>
  <c r="F121"/>
  <c r="K120"/>
  <c r="L120" s="1"/>
  <c r="I120"/>
  <c r="J120" s="1"/>
  <c r="G120"/>
  <c r="H120" s="1"/>
  <c r="F120"/>
  <c r="L119"/>
  <c r="J119"/>
  <c r="H119"/>
  <c r="F119"/>
  <c r="L118"/>
  <c r="J118"/>
  <c r="H118"/>
  <c r="F118"/>
  <c r="L117"/>
  <c r="I117"/>
  <c r="J117" s="1"/>
  <c r="G117"/>
  <c r="H117" s="1"/>
  <c r="F117"/>
  <c r="L116"/>
  <c r="J116"/>
  <c r="H116"/>
  <c r="F116"/>
  <c r="L115"/>
  <c r="J115"/>
  <c r="H115"/>
  <c r="F115"/>
  <c r="L114"/>
  <c r="J114"/>
  <c r="H114"/>
  <c r="F114"/>
  <c r="L113"/>
  <c r="J113"/>
  <c r="H113"/>
  <c r="F113"/>
  <c r="L112"/>
  <c r="J112"/>
  <c r="H112"/>
  <c r="F112"/>
  <c r="L111"/>
  <c r="J111"/>
  <c r="H111"/>
  <c r="F111"/>
  <c r="L110"/>
  <c r="J110"/>
  <c r="H110"/>
  <c r="E110"/>
  <c r="F110" s="1"/>
  <c r="L109"/>
  <c r="J109"/>
  <c r="H109"/>
  <c r="F109"/>
  <c r="L108"/>
  <c r="J108"/>
  <c r="H108"/>
  <c r="F108"/>
  <c r="E108"/>
  <c r="L107"/>
  <c r="J107"/>
  <c r="H107"/>
  <c r="F107"/>
  <c r="L106"/>
  <c r="J106"/>
  <c r="H106"/>
  <c r="F106"/>
  <c r="L105"/>
  <c r="J105"/>
  <c r="H105"/>
  <c r="F105"/>
  <c r="L104"/>
  <c r="J104"/>
  <c r="H104"/>
  <c r="F104"/>
  <c r="L103"/>
  <c r="J103"/>
  <c r="H103"/>
  <c r="F103"/>
  <c r="L102"/>
  <c r="J102"/>
  <c r="H102"/>
  <c r="F102"/>
  <c r="L101"/>
  <c r="J101"/>
  <c r="H101"/>
  <c r="F101"/>
  <c r="L100"/>
  <c r="J100"/>
  <c r="H100"/>
  <c r="F100"/>
  <c r="L99"/>
  <c r="J99"/>
  <c r="H99"/>
  <c r="F99"/>
  <c r="L98"/>
  <c r="J98"/>
  <c r="H98"/>
  <c r="F98"/>
  <c r="K97"/>
  <c r="L97" s="1"/>
  <c r="I97"/>
  <c r="J97" s="1"/>
  <c r="H97"/>
  <c r="F97"/>
  <c r="L96"/>
  <c r="I96"/>
  <c r="J96" s="1"/>
  <c r="H96"/>
  <c r="F96"/>
  <c r="K95"/>
  <c r="L95" s="1"/>
  <c r="I95"/>
  <c r="J95" s="1"/>
  <c r="G95"/>
  <c r="H95" s="1"/>
  <c r="F95"/>
  <c r="L94"/>
  <c r="J94"/>
  <c r="H94"/>
  <c r="F94"/>
  <c r="K93"/>
  <c r="L93" s="1"/>
  <c r="I93"/>
  <c r="G93"/>
  <c r="L87"/>
  <c r="J87"/>
  <c r="H87"/>
  <c r="F87"/>
  <c r="L86"/>
  <c r="J86"/>
  <c r="H86"/>
  <c r="F86"/>
  <c r="L85"/>
  <c r="J85"/>
  <c r="H85"/>
  <c r="F85"/>
  <c r="L84"/>
  <c r="J84"/>
  <c r="H84"/>
  <c r="F84"/>
  <c r="L83"/>
  <c r="J83"/>
  <c r="H83"/>
  <c r="F83"/>
  <c r="L82"/>
  <c r="J82"/>
  <c r="H82"/>
  <c r="F82"/>
  <c r="L81"/>
  <c r="J81"/>
  <c r="H81"/>
  <c r="F81"/>
  <c r="L80"/>
  <c r="J80"/>
  <c r="H80"/>
  <c r="F80"/>
  <c r="L79"/>
  <c r="J79"/>
  <c r="H79"/>
  <c r="F79"/>
  <c r="L78"/>
  <c r="J78"/>
  <c r="H78"/>
  <c r="F78"/>
  <c r="L77"/>
  <c r="J77"/>
  <c r="H77"/>
  <c r="F77"/>
  <c r="L76"/>
  <c r="J76"/>
  <c r="H76"/>
  <c r="F76"/>
  <c r="L75"/>
  <c r="J75"/>
  <c r="H75"/>
  <c r="F75"/>
  <c r="K74"/>
  <c r="L74" s="1"/>
  <c r="I74"/>
  <c r="H74"/>
  <c r="F74"/>
  <c r="K73"/>
  <c r="L73" s="1"/>
  <c r="I73"/>
  <c r="H73"/>
  <c r="E73"/>
  <c r="F73" s="1"/>
  <c r="L72"/>
  <c r="J72"/>
  <c r="H72"/>
  <c r="F72"/>
  <c r="L71"/>
  <c r="J71"/>
  <c r="H71"/>
  <c r="F71"/>
  <c r="L70"/>
  <c r="J70"/>
  <c r="H70"/>
  <c r="F70"/>
  <c r="K69"/>
  <c r="L69" s="1"/>
  <c r="I69"/>
  <c r="G69"/>
  <c r="E69"/>
  <c r="L68"/>
  <c r="J68"/>
  <c r="H68"/>
  <c r="L67"/>
  <c r="J67"/>
  <c r="H67"/>
  <c r="F67"/>
  <c r="L66"/>
  <c r="J66"/>
  <c r="H66"/>
  <c r="F66"/>
  <c r="K65"/>
  <c r="L65" s="1"/>
  <c r="J65"/>
  <c r="G65"/>
  <c r="H65" s="1"/>
  <c r="F65"/>
  <c r="L64"/>
  <c r="J64"/>
  <c r="H64"/>
  <c r="F64"/>
  <c r="L63"/>
  <c r="J63"/>
  <c r="H63"/>
  <c r="F63"/>
  <c r="L62"/>
  <c r="J62"/>
  <c r="H62"/>
  <c r="F62"/>
  <c r="L61"/>
  <c r="J61"/>
  <c r="H61"/>
  <c r="F61"/>
  <c r="L60"/>
  <c r="J60"/>
  <c r="H60"/>
  <c r="F60"/>
  <c r="L59"/>
  <c r="J59"/>
  <c r="H59"/>
  <c r="F59"/>
  <c r="L58"/>
  <c r="J58"/>
  <c r="H58"/>
  <c r="F58"/>
  <c r="L57"/>
  <c r="J57"/>
  <c r="H57"/>
  <c r="F57"/>
  <c r="L56"/>
  <c r="J56"/>
  <c r="H56"/>
  <c r="F56"/>
  <c r="L55"/>
  <c r="J55"/>
  <c r="H55"/>
  <c r="F55"/>
  <c r="L54"/>
  <c r="J54"/>
  <c r="H54"/>
  <c r="F54"/>
  <c r="L53"/>
  <c r="J53"/>
  <c r="H53"/>
  <c r="F53"/>
  <c r="L52"/>
  <c r="J52"/>
  <c r="H52"/>
  <c r="F52"/>
  <c r="L51"/>
  <c r="J51"/>
  <c r="H51"/>
  <c r="F51"/>
  <c r="L50"/>
  <c r="J50"/>
  <c r="H50"/>
  <c r="F50"/>
  <c r="L43"/>
  <c r="J43"/>
  <c r="H43"/>
  <c r="F43"/>
  <c r="L42"/>
  <c r="J42"/>
  <c r="H42"/>
  <c r="F42"/>
  <c r="L41"/>
  <c r="J41"/>
  <c r="H41"/>
  <c r="F41"/>
  <c r="L40"/>
  <c r="J40"/>
  <c r="H40"/>
  <c r="F40"/>
  <c r="L39"/>
  <c r="J39"/>
  <c r="H39"/>
  <c r="F39"/>
  <c r="L38"/>
  <c r="J38"/>
  <c r="H38"/>
  <c r="F38"/>
  <c r="L37"/>
  <c r="J37"/>
  <c r="H37"/>
  <c r="F37"/>
  <c r="L36"/>
  <c r="J36"/>
  <c r="H36"/>
  <c r="F36"/>
  <c r="L35"/>
  <c r="J35"/>
  <c r="H35"/>
  <c r="F35"/>
  <c r="L34"/>
  <c r="J34"/>
  <c r="H34"/>
  <c r="F34"/>
  <c r="L33"/>
  <c r="J33"/>
  <c r="H33"/>
  <c r="F33"/>
  <c r="L32"/>
  <c r="J32"/>
  <c r="H32"/>
  <c r="F32"/>
  <c r="L31"/>
  <c r="J31"/>
  <c r="H31"/>
  <c r="F31"/>
  <c r="L30"/>
  <c r="J30"/>
  <c r="H30"/>
  <c r="F30"/>
  <c r="L29"/>
  <c r="J29"/>
  <c r="H29"/>
  <c r="F29"/>
  <c r="L28"/>
  <c r="J28"/>
  <c r="H28"/>
  <c r="F28"/>
  <c r="L27"/>
  <c r="J27"/>
  <c r="H27"/>
  <c r="F27"/>
  <c r="L26"/>
  <c r="J26"/>
  <c r="H26"/>
  <c r="F26"/>
  <c r="L25"/>
  <c r="J25"/>
  <c r="H25"/>
  <c r="F25"/>
  <c r="L24"/>
  <c r="J24"/>
  <c r="H24"/>
  <c r="F24"/>
  <c r="L23"/>
  <c r="J23"/>
  <c r="H23"/>
  <c r="F23"/>
  <c r="L22"/>
  <c r="J22"/>
  <c r="H22"/>
  <c r="F22"/>
  <c r="L21"/>
  <c r="J21"/>
  <c r="H21"/>
  <c r="F21"/>
  <c r="L20"/>
  <c r="J20"/>
  <c r="H20"/>
  <c r="F20"/>
  <c r="L19"/>
  <c r="J19"/>
  <c r="H19"/>
  <c r="F19"/>
  <c r="L18"/>
  <c r="J18"/>
  <c r="F18"/>
  <c r="L17"/>
  <c r="J17"/>
  <c r="H17"/>
  <c r="F17"/>
  <c r="L16"/>
  <c r="J16"/>
  <c r="H16"/>
  <c r="F16"/>
  <c r="K14"/>
  <c r="L14" s="1"/>
  <c r="I14"/>
  <c r="J14" s="1"/>
  <c r="G14"/>
  <c r="G15" s="1"/>
  <c r="H15" s="1"/>
  <c r="E14"/>
  <c r="E15" s="1"/>
  <c r="F15" s="1"/>
  <c r="L13"/>
  <c r="J13"/>
  <c r="H13"/>
  <c r="F13"/>
  <c r="L12"/>
  <c r="J12"/>
  <c r="H12"/>
  <c r="F12"/>
  <c r="L11"/>
  <c r="J11"/>
  <c r="H11"/>
  <c r="F11"/>
  <c r="L10"/>
  <c r="J10"/>
  <c r="H10"/>
  <c r="F10"/>
  <c r="L9"/>
  <c r="J9"/>
  <c r="H9"/>
  <c r="F9"/>
  <c r="L8"/>
  <c r="J8"/>
  <c r="H8"/>
  <c r="F8"/>
  <c r="L7"/>
  <c r="J7"/>
  <c r="H7"/>
  <c r="F7"/>
  <c r="L6"/>
  <c r="J6"/>
  <c r="H6"/>
  <c r="R224" l="1"/>
  <c r="F224"/>
  <c r="H224"/>
  <c r="N224"/>
  <c r="J224"/>
  <c r="L224"/>
  <c r="P188"/>
  <c r="H188"/>
  <c r="F188"/>
  <c r="L188"/>
  <c r="R188"/>
  <c r="N188"/>
  <c r="P158"/>
  <c r="F158"/>
  <c r="D244" s="1"/>
  <c r="R158"/>
  <c r="D250" s="1"/>
  <c r="H158"/>
  <c r="D245" s="1"/>
  <c r="J158"/>
  <c r="D247" s="1"/>
  <c r="L158"/>
  <c r="D249" s="1"/>
  <c r="N158"/>
  <c r="D246" s="1"/>
  <c r="N140"/>
  <c r="P140"/>
  <c r="J140"/>
  <c r="L140"/>
  <c r="F140"/>
  <c r="R140"/>
  <c r="F88"/>
  <c r="J88"/>
  <c r="R88"/>
  <c r="N44"/>
  <c r="H88"/>
  <c r="R232"/>
  <c r="R236"/>
  <c r="P44"/>
  <c r="R44"/>
  <c r="P233"/>
  <c r="R237"/>
  <c r="P238"/>
  <c r="N88"/>
  <c r="R230"/>
  <c r="P88"/>
  <c r="R235"/>
  <c r="R233"/>
  <c r="H14"/>
  <c r="H44" s="1"/>
  <c r="R231"/>
  <c r="P234"/>
  <c r="R234"/>
  <c r="P237"/>
  <c r="H140"/>
  <c r="L88"/>
  <c r="I15"/>
  <c r="J15" s="1"/>
  <c r="J44" s="1"/>
  <c r="F14"/>
  <c r="F44" s="1"/>
  <c r="L230"/>
  <c r="L231"/>
  <c r="L232"/>
  <c r="L233"/>
  <c r="L234"/>
  <c r="L235"/>
  <c r="L236"/>
  <c r="L237"/>
  <c r="L238"/>
  <c r="K15"/>
  <c r="L15" s="1"/>
  <c r="L44" s="1"/>
  <c r="N230"/>
  <c r="N231"/>
  <c r="N232"/>
  <c r="N233"/>
  <c r="N234"/>
  <c r="N235"/>
  <c r="N236"/>
  <c r="N237"/>
  <c r="N238"/>
  <c r="F230"/>
  <c r="F231"/>
  <c r="F232"/>
  <c r="F233"/>
  <c r="F234"/>
  <c r="F235"/>
  <c r="F236"/>
  <c r="F237"/>
  <c r="F238"/>
  <c r="H230"/>
  <c r="H231"/>
  <c r="H232"/>
  <c r="H233"/>
  <c r="H234"/>
  <c r="H235"/>
  <c r="H236"/>
  <c r="H237"/>
  <c r="H238"/>
  <c r="D248" l="1"/>
</calcChain>
</file>

<file path=xl/sharedStrings.xml><?xml version="1.0" encoding="utf-8"?>
<sst xmlns="http://schemas.openxmlformats.org/spreadsheetml/2006/main" count="821" uniqueCount="419">
  <si>
    <t>Seção I – Serviços Especializados</t>
  </si>
  <si>
    <t>Item</t>
  </si>
  <si>
    <t>Tipo de Serviço ou Produto</t>
  </si>
  <si>
    <t>Especificações detalhadas</t>
  </si>
  <si>
    <t>Unidade</t>
  </si>
  <si>
    <t>Diária</t>
  </si>
  <si>
    <t>Hora extra</t>
  </si>
  <si>
    <t>Recepcionista bilíngue (idiomas básicos)</t>
  </si>
  <si>
    <t xml:space="preserve">O serviço deverá ser executado por profissional capacitado e com experiência na atividade de recepção a eventos, dinâmico, fluente em uma língua estrangeira (inglês, francês ou espanhol), além do português. </t>
  </si>
  <si>
    <t>Hora extra Recepcionista (idiomas básicos)</t>
  </si>
  <si>
    <t>Hora extra do profissional.</t>
  </si>
  <si>
    <t>Auxiliar de Serviços Gerais¹</t>
  </si>
  <si>
    <t>O serviço deverá ser executado por profissional capacitado e uniformizado para a realização de serviços de limpeza e conservação nas dependências do evento e cercanias, antes, durante e depois de sua realização, com todo o material de limpeza incluído.</t>
  </si>
  <si>
    <t>Operador de equipamentos audiovisuais</t>
  </si>
  <si>
    <t>Técnico em informática</t>
  </si>
  <si>
    <t>O serviço deverá ser executado por profissional dinâmico e com experiência na atividade de operação de equipamentos de informática, capacitado a operar aplicativos de processamento de texto, planilha eletrônica e banco de dados; deverá ser capaz de efetuar configurações de rede, hardware, software e de identificar e comunicar à coordenação do evento a ocorrência de eventuais falhas em sua área de atuação que estejam além dos seus recursos imediatos de reparação.</t>
  </si>
  <si>
    <t>Técnico em iluminação</t>
  </si>
  <si>
    <t>O serviço deverá ser executado por profissional capacitado e com experiência na atividade de iluminação que será responsável pela instalação, testes, ajustes e manuseio do sistema de iluminação do evento.</t>
  </si>
  <si>
    <t>Brigadista de Incêndio</t>
  </si>
  <si>
    <t>O serviço deverá ser realizado por profissional capacitado para atuar na prevenção, abandono e combate a princípio de incêndio e para prestar os primeiros socorros.</t>
  </si>
  <si>
    <t>UTI móvel</t>
  </si>
  <si>
    <t>Ambulância e UTI móvel completa, com médico e motorista (socorrista).</t>
  </si>
  <si>
    <t>Cento</t>
  </si>
  <si>
    <t>Seção II – Equipamentos e Material de Apoio</t>
  </si>
  <si>
    <t>Computador</t>
  </si>
  <si>
    <t>No-break</t>
  </si>
  <si>
    <t>Entrada bivolt automática 110/220v, mínimo de 4 saídas, potência 800va</t>
  </si>
  <si>
    <t>Notebook</t>
  </si>
  <si>
    <t>Ponto de acesso cenário 1</t>
  </si>
  <si>
    <t>Impressora laser preto e branco</t>
  </si>
  <si>
    <t>Impressão de folha adicional.</t>
  </si>
  <si>
    <t>Impressora laser colorida</t>
  </si>
  <si>
    <t>Impressora de etiquetas</t>
  </si>
  <si>
    <t>Método de Impressão Térmica/Térmica Direta, resolução 200 dpi, com impressão de código de barras e software. Franquia 1.000 impressões/dia.</t>
  </si>
  <si>
    <t>Com sistema de gatilho automático.</t>
  </si>
  <si>
    <t>Régua de Extensão</t>
  </si>
  <si>
    <t>Mínimo com seis saídas.</t>
  </si>
  <si>
    <t>Projetor Multimídia 5000 ansi-lumens</t>
  </si>
  <si>
    <t>Ponteiro laser</t>
  </si>
  <si>
    <t>Tela de projeção 300’’</t>
  </si>
  <si>
    <t>(6,10m x 4,57m) com tripé ou pendurada.</t>
  </si>
  <si>
    <t>Equipamento de som/sonorização (potência mínima: 200 WRMS)</t>
  </si>
  <si>
    <t>Equipamento de som/sonorização (potência mínima: 400 WRMS)</t>
  </si>
  <si>
    <t>Microfone de mão sem fio</t>
  </si>
  <si>
    <t>UHF profissional, com fornecimento contínuo de bateria e com pedestal de mesa ou de chão, quando necessários.</t>
  </si>
  <si>
    <t>Com dispositivo "uso da palavra" e fornecimento contínuo de bateria.</t>
  </si>
  <si>
    <t>Unidade/ diária</t>
  </si>
  <si>
    <t>Cabine acústica para tradução simultânea</t>
  </si>
  <si>
    <t>Cabine móvel para tradução simultânea, com área de trabalho, mobiliário, equipamentos, isolamento acústico, iluminação e ventilação conforme as normas ABNT NBR ISO 2603 e 4043.</t>
  </si>
  <si>
    <t>Unidade/Diária</t>
  </si>
  <si>
    <t>Rádios comunicadores de longo alcance – modelo 2</t>
  </si>
  <si>
    <t>Iluminação decorativa interna</t>
  </si>
  <si>
    <t>Iluminação cênica. Ambientação de espaços com a utilização de lustres de cristal, refletores, Spots, luminárias, incluindo cabos e todos os materiais necessários para a instalação, além de velas e luminárias de velas.</t>
  </si>
  <si>
    <t>Iluminação decorativa externa</t>
  </si>
  <si>
    <t>Iluminação de fachadas e de paisagismo, incluindo iluminação colorida. Deverão ser incluídos todos os materiais necessários para instalação (cabos, extensões, etc.)</t>
  </si>
  <si>
    <t>Seção III – Instalações e Mobiliário</t>
  </si>
  <si>
    <t>Diária/ metro linear</t>
  </si>
  <si>
    <t>Cadeira estofada com braço</t>
  </si>
  <si>
    <t>Com braços para plateia.</t>
  </si>
  <si>
    <t>Cadeira estofada sem braço</t>
  </si>
  <si>
    <t>Sem braços para plateia.</t>
  </si>
  <si>
    <t>m²/diária</t>
  </si>
  <si>
    <t>Mesa redonda com diâmetro de 1,6 metros e 6 cadeiras estilo Tiffany ou Napoleão</t>
  </si>
  <si>
    <t>Com tampo em vidro, madeira aglomerada ou MDF laminado em madeira de poliuretano ou cera, com acabamento em verniz tom escuro.</t>
  </si>
  <si>
    <t>Mesa de buffet</t>
  </si>
  <si>
    <t>Com tampo em vidro ou madeira aglomerada ou MDF laminado em madeira de poliuretano ou cera, com toalha de tecido, na cor definida na OS específica; limpa e passada; sem manchas, rasgos, furos ou costuras se desfazendo. Medidas 1,00x2,00m.</t>
  </si>
  <si>
    <t>Poltrona</t>
  </si>
  <si>
    <t>Revestida com espuma de poliuretano, manta acrílica e acabamento em couro sintético ou poliéster na cor preta ou branca. Modelo com linhas retas.  Limpa, sem manchas, rasgos, furos ou costuras se desfazendo.</t>
  </si>
  <si>
    <t>Sofá de 3 lugares</t>
  </si>
  <si>
    <t>3 lugares, revestido com espuma de poliuretano, manta acrílica e acabamento em couro sintético ou poliéster nas cores preta ou branca. Modelo com linhas retas.  Limpo, sem manchas, rasgos, furos ou costuras se desfazendo.</t>
  </si>
  <si>
    <t>Sofá de 2 lugares</t>
  </si>
  <si>
    <t>2 lugares, revestido com espuma de poliuretano, manta acrílica e acabamento em couro sintético ou poliéster nas cores preta ou branca. Modelo com linhas retas.  Limpo, sem manchas, rasgos, furos ou costuras se desfazendo.</t>
  </si>
  <si>
    <t>Pufes</t>
  </si>
  <si>
    <t>Acabamento em couro sintético ou poliéster nas cores preta ou branca, limpo, sem manchas, rasgos, furos ou costuras se desfazendo.</t>
  </si>
  <si>
    <t>Demarcador de fila em inox ou latão, em tamanho padrão, com corda, com dispositivo de encaixe de torretas em sequência.</t>
  </si>
  <si>
    <t>Lixeira grande</t>
  </si>
  <si>
    <t>Com pedal e capacidade de 100 litros. Perfil e cor a serem definidos por ocasião do evento.</t>
  </si>
  <si>
    <t>Lixeira média</t>
  </si>
  <si>
    <t>Com pedal e capacidade de 60 litros. Perfil e cor a serem definidos por ocasião do evento.</t>
  </si>
  <si>
    <t>Lixeira pequena</t>
  </si>
  <si>
    <t>Com pedal e capacidade para 20 litros. Perfil e cor a serem definidos por ocasião do evento.</t>
  </si>
  <si>
    <t>Identificação de mesa</t>
  </si>
  <si>
    <t>Prismas acrílicos ou hastes de metal cromado com comprimento de 25cm.</t>
  </si>
  <si>
    <t>Mastro para uso interno ou externo feita em alumínio anodizado desmontável (2,30m com ponteira cromada), em madeira envernizado (2,20m com ponteira de madeira) ou madeira revestida com cetim, veludo (2,30m com ponteira cromada), com a respectiva bandeira nacional ou estrangeira de 02 ou 03 panos.</t>
  </si>
  <si>
    <t>Tapete vermelho - tipo passadeira</t>
  </si>
  <si>
    <t>Tecido carpete com 2 m de largura para área interna e externa, com base emborrachada ou resinada e espessura mínima de 5 mm</t>
  </si>
  <si>
    <t>Totem de sinalização</t>
  </si>
  <si>
    <t>Adesivado, tamanho 0,50m x 1,80m aproximadamente.</t>
  </si>
  <si>
    <t>Pranchão 1</t>
  </si>
  <si>
    <t>Com respectivas toalhas em tecido, na cor definida na OS específica; limpa e passada; sem manchas, rasgos, furos ou costuras se desfazendo, para formação de mesas diretoras de diversos formatos (altura de 0,75m e profundidade de 0,8m).</t>
  </si>
  <si>
    <t>Totem de eletricidade</t>
  </si>
  <si>
    <t>Mesa auxiliar em madeira brasileira (jacarandá, vinhático ou equivalente), tampo circular, com, aproximadamente 0,75m de altura e 0,70m de diâmetro.</t>
  </si>
  <si>
    <t>Cadeira de design brasileiro contemporâneo</t>
  </si>
  <si>
    <t>Poltronas de design brasileiro contemporâneo</t>
  </si>
  <si>
    <t>Bandeiras de mesa</t>
  </si>
  <si>
    <t>Bandeiras para veículos</t>
  </si>
  <si>
    <t>Bandeiras de meio pano, incluindo o suporte de parafusos para afixação no veículo ou motocicleta. Não será aceito suporte de ímã.</t>
  </si>
  <si>
    <t>Seção IV – Alimentação e Bebidas</t>
  </si>
  <si>
    <t>Por pessoa</t>
  </si>
  <si>
    <t>Coffee break</t>
  </si>
  <si>
    <t>café, chá (mínimo três variedades), sucos (mínimo três variedades) biscoitos salgados e doces (frescos, finos e variados), bolos, mini sanduíches e três tipos de frutas.</t>
  </si>
  <si>
    <t>3 horas de duração – bebidas não-alcoólicas: água mineral com e sem gás, 3 (três) variedades de sucos de frutas, 1 (uma) variedade de suco de fruta sem acúçar, 2 variedades de refrigerantes, 1 (uma) variedade de refrigerante light, 1 (uma) variedade de refrigerante diet, café e 3 (três) variedades de chá; bebidas alcoólicas: uísque, gim, vodca, Campari, vinhos brancos e tintos nacionais premiados, espumantes nacionais premiados, licores e digestivos. A contratada deverá fornecer os copos e as taças de cristal, bem como gelo filtrado.</t>
  </si>
  <si>
    <t>Taça de espumante – alimentos e bebidas</t>
  </si>
  <si>
    <t>Lanche</t>
  </si>
  <si>
    <t>Composto de sanduíche de frios e salada (folhas verdes, tomate, etc.) água mineral com e sem gás, 3 (três) tipos de refrigerantes, sendo um dietético, servidos sobre mesa-buffet. Cobertura completa (com o uso de xícaras e pratos de louça, copos/taças em vidro, garçons, copeira, mesas, toalhas, etc.)</t>
  </si>
  <si>
    <t xml:space="preserve">Recepção – alimentos </t>
  </si>
  <si>
    <t>3 horas de duração – 3 (três) pratos quentes, 10 (dez) pratos frios, 7 (sete) variedades de queijos, 7 (sete) variedades de frios, 3 (três) variedades de patês, 7 (sete) variedades de pães e 7 (sete) sobremesas, servidos sobre mesa-buffet. Cobertura completa (com o uso de xícaras e pratos de louça, copos/taças em cristal, maître, garçons, copeira, mesas, toalhas, etc.).</t>
  </si>
  <si>
    <t xml:space="preserve">Recepção – bebidas </t>
  </si>
  <si>
    <t>Arranjo de flores retangular tipo 1</t>
  </si>
  <si>
    <t>Arranjo de flores retangular tipo 2</t>
  </si>
  <si>
    <t>Arranjo estilo jardineira para centro de mesa retangular, medindo, no mínimo, 70 (setenta) cm de comprimento, 25 (vinte e cinco) cm de largura, 20 (vinte) cm de altura.</t>
  </si>
  <si>
    <t xml:space="preserve">Arranjo de flores centro de mesa </t>
  </si>
  <si>
    <t>Arranjo para centro de mesa estilo “peteca” para centro de mesa redonda, medindo, no mínimo, 50 (cinquenta) cm de diâmetro por não mais do que 20 (vinte) cm de altura, com no mínimo 100 (cem) unidades de flor.</t>
  </si>
  <si>
    <t>Arranjo de flores vertical tipo 1</t>
  </si>
  <si>
    <t>Arranjo vertical, medindo, no mínimo, 20 (vinte) cm de comprimento, 20 (vinte) cm de largura, 50 (cinquenta) cm de altura, com no mínimo 100 (cem) unidades de flor</t>
  </si>
  <si>
    <t>Arranjo de flores vertical tipo 2</t>
  </si>
  <si>
    <t>Arranjos vertical, medindo, no mínimo, 20 (vinte) cm de comprimento, 20 (vinte) cm de largura, 70 (setenta) cm de altura, com no mínimo 100 (cem) unidades de flor.</t>
  </si>
  <si>
    <t>Arranjo de flores vertical tipo 3</t>
  </si>
  <si>
    <t>Arranjo vertical, medindo, no mínimo, 25 (vinte e cinco) cm de comprimento, 25 (vinte e cinco) cm de largura, 1 (um) m de altura, composto por flores nobres e complementos – mínimo de 150 (cento e cinquenta) unidades de flor.</t>
  </si>
  <si>
    <t>Arranjo de orquídeas em cachepô</t>
  </si>
  <si>
    <t>Com diâmetro de 0,30m e altura de 0,6m, em cachepô de vidro ou de prata.</t>
  </si>
  <si>
    <t>Arranjo arqueado</t>
  </si>
  <si>
    <t>Arranjo arqueado caído, medindo aproximadamente 1 (um) m de largura por 1 (um) m de altura, composto por flores tropicais e sazonais – mínimo de 150 (cento e cinquenta) unidades de flor</t>
  </si>
  <si>
    <t>Arranjo de frutas tipo 1</t>
  </si>
  <si>
    <t>Arranjo estilo jardineira para centro de mesa retangular, medindo, no mínimo, 50 (cinquenta) cm de comprimento, 25 (vinte e cinco) cm de largura, 20 (vinte) cm de altura, composto por 60 (sessenta) unidades de frutas da estação – de 3 a 4 tipos de frutas e complementos.</t>
  </si>
  <si>
    <t>Arranjo de frutas tipo 2</t>
  </si>
  <si>
    <t>Arranjo estilo jardineira para centro de mesa retangular, medindo, no mínimo, 70 (setenta) cm de comprimento, 25 (vinte e cinco) cm de largura, 20 (vinte) cm de altura, composto por 100 (cem) unidades de frutas da estação – de 3 a 4 tipos de frutas e complementos.</t>
  </si>
  <si>
    <t>Arranjo de flores e frutas tipo 1</t>
  </si>
  <si>
    <t>Arranjo estilo jardineira para centro de mesa retangular, medindo, no mínimo, 50 (cinquenta) cm de comprimento, 25 (vinte e cinco) cm de largura, 20 (vinte) cm de altura, composto por flores, complementos e frutas da estação – mínimo de 30 (trinta) unidades de flor e 30 (trinta) unidades de frutas – de 3 a 4 tipos de fruta.</t>
  </si>
  <si>
    <t>Arranjo de flores e frutas tipo 2</t>
  </si>
  <si>
    <t>Arranjo estilo jardineira para centro de mesa retangular, medindo, no mínimo, 70 (setenta) cm de comprimento, 25 (vinte e cinco) cm de largura, 20 (vinte) cm de altura, composto por flores, complementos e frutas da estação – mínimo de 50 (cinquenta) unidades de flor e 50 (cinquenta) unidades de frutas – de 3 a 4 tipos de fruta.</t>
  </si>
  <si>
    <t>Arranjo de flores e frutas tipo 3</t>
  </si>
  <si>
    <t>Arranjo estilo “peteca” para centro de mesa redonda, medindo, no mínimo, 50 (cinquenta) cm de diâmetro por não mais do que 20 (vinte) cm de altura, composto por flores, complementos e frutas da estação – mínimo de 50 (cinquenta) unidades de flor e 50 (cinquenta) unidades de frutas – de 3 a 4 tipos de fruta.</t>
  </si>
  <si>
    <t>Planta em Vaso de chão e cachepô tipo 1</t>
  </si>
  <si>
    <t>Planta com 1,50m de altura mínima e cachepô de 0,60m x 0,60m x 0,60m.</t>
  </si>
  <si>
    <t>Planta em Vaso de chão e cachepô tipo 2</t>
  </si>
  <si>
    <t>Planta com 2,00m de altura mínima e cachepô de no mínimo 0,60m x 0,60m x 0,60m.</t>
  </si>
  <si>
    <t>Buquê de flores</t>
  </si>
  <si>
    <t>Buquê de 50cm de diâmetro, com no mínimo 36 (trinta e seis) unidade de flores.</t>
  </si>
  <si>
    <t>Peças de artesanato para decoração</t>
  </si>
  <si>
    <t>Peças decorativas de artesanato nacional, como vasos de barro, gamelas de madeira, cestas de materiais diversos e cachepôs, de tamanhos variados.</t>
  </si>
  <si>
    <t>Kit para banheiro</t>
  </si>
  <si>
    <t>Pasta em papel cartão</t>
  </si>
  <si>
    <t>Para papel formato A4, impressão de uma face em policromia, confeccionada em papel cartão 300 g/m². Arte fornecida pela contratante.</t>
  </si>
  <si>
    <t xml:space="preserve">Pasta secretária </t>
  </si>
  <si>
    <t>Em couro sintético, interior de papelão com espuma, forro interno camurcina ou tecido TNT, bolso interno à esquerda, aplicação em baixo relevo, com dimensões 36 x 26 cm (fechada), com encaixe para caneta e com fechamento em zíper.</t>
  </si>
  <si>
    <t>Pasta tipo convenção executiva</t>
  </si>
  <si>
    <t>Caderneta tipo Moleskine</t>
  </si>
  <si>
    <t>Caderneta tipo Moleskine contendo 100 folhas, confeccionado em couro sintético ou ecológico, nas cores preta ou marrom. Personalizado em baixo relevo, medindo 130 x 210 x 15mm.</t>
  </si>
  <si>
    <t>Caneta Executiva - Tipo I</t>
  </si>
  <si>
    <t>Na cor azul ou preta, a ser informado na OS específica, com impressão em até três cores no corpo da caneta, escrita azul, com ponta retrátil, com detalhes do clip e do grip em prata. Arte fornecida pela contratante.</t>
  </si>
  <si>
    <t>Caneta Executiva - Tipo II</t>
  </si>
  <si>
    <t>Na cor prata, gravação a laser, acionador giratório, com embalagem individual em metal prata (fosca ou lisa), tinta azul ou preta. Arte fornecida pela contratante.</t>
  </si>
  <si>
    <t>Caneta plástica</t>
  </si>
  <si>
    <t>Caneta plástica, com ponta de esfera em tungstênio de 0,01mm, com 13,5 cm de comprimento e 0,8 cm de diâmetro, com pregador e pontas cromadas, tinta em cores variadas, com ponta retrátil. Com impressão a laser ou em até três cores. Arte fornecida pela contratante.</t>
  </si>
  <si>
    <t>Crachá PVC</t>
  </si>
  <si>
    <t>Criação, arte final, impressão e acabamento, no formato 10 x 15 cm em PVC flexível, 4/0 cores, com cordão em nylon.</t>
  </si>
  <si>
    <t>Bloco de anotações pequeno</t>
  </si>
  <si>
    <t>25 folhas de miolo no papel offset 75g/m², formato A5 (13,5cm x 19,5cm), com impressão em preto e branco da logomarca da contratante.</t>
  </si>
  <si>
    <t>Materiais em lona (fundo de palco, banner, faixa de mesa)</t>
  </si>
  <si>
    <t>Criação, arte final, impressão em lona vinílica 300 dpi, acabamento e montagem de estrutura em metal (moldura), 4/0 cores. A empresa contratada ficará responsável pela instalação dos banners, em porta banners caso necessário, ou faixas no local do evento.</t>
  </si>
  <si>
    <t>Metro quadrado</t>
  </si>
  <si>
    <t>Porta cartão de visitas</t>
  </si>
  <si>
    <t>Com acessórios. Em metal cromado e couro sintético preto gravado em baixo relevo; com caneta cromada, na cor prata, gravada a laser, acionador giratório, com tinta azul ou preta; acomodados em caixa cinza, com interior em espuma preta.</t>
  </si>
  <si>
    <t>Botton</t>
  </si>
  <si>
    <t>Em ferro fundido, redondo, 18 mm de diâmetro, com aplicação em 3 cores, prendedor de silicone.</t>
  </si>
  <si>
    <t>Em ferro fundido, redondo, 18 mm de diâmetro, com aplicação em 4 cores, prendedor de silicone.</t>
  </si>
  <si>
    <t>Em ferro fundido prateado, redondo, 18 mm de diâmetro, gravado em alto relevo, prendedor de silicone.</t>
  </si>
  <si>
    <t>Em ferro fundido dourado, redondo, 18 mm de diâmetro, gravado em alto relevo, com aplicação monocromática, prendedor de silicone.</t>
  </si>
  <si>
    <t>Em pvc, com clip de metal, diversas cores, impressão Digital em 1440 dpi. Formatos: Ovais, Retangulares, Quadrados ou Corte Especial. Tamanho: Aprox. 2,5 cm X 2,5,cm.</t>
  </si>
  <si>
    <t xml:space="preserve">Em ferro fundido, cor prata, retangular, prendedores em silicone, com aplicação em 3 cores, medindo 58 mm x 20 mm. </t>
  </si>
  <si>
    <t>Cartão de identificação</t>
  </si>
  <si>
    <t>Em papel offset 240g/m², formato A4 (21 cm x 29,7cm), 4/0 cores, conforme identidade visual a ser fornecida pela contratante.</t>
  </si>
  <si>
    <t>Em papel offset 240g/m², tamanho 15 x 9,5 cm, 4/0 cores, conforme identidade visual a ser fornecida pela contratante, proteção de PVC transparente, com cordão em nylon.</t>
  </si>
  <si>
    <t>Recorte eletrônico de textos e imagens em vinil adesivo</t>
  </si>
  <si>
    <t>Aplicado e instalado.</t>
  </si>
  <si>
    <t>Vinil adesivo</t>
  </si>
  <si>
    <t>Com impressão em até 3 cores para identificação de balões, pórticos, painéis, placas de sinalização e similares.</t>
  </si>
  <si>
    <t>Kit amenidades</t>
  </si>
  <si>
    <t>Processador Intel Core I5; 8 Gb de Memória RAM; Placa de vídeo 128MB; Teclado ABNT-2; Mouse de 600 dpi; HD de 500 GB ; Placa de som; Placa de Rede Gigabit; Placa de Rede WIFI 802.11b/g/n,  Unidade DVD-RW; 2 USB 2.0 e 2 USB 3.0; Windows 7 Profissional com Pacote Office 2013 Standard atualizados, monitor LED 22. Serão aceitas configurações superiores às indicadas acima.</t>
  </si>
  <si>
    <t>Cordão para crachá com Rollerclips</t>
  </si>
  <si>
    <t>Botton com ímã</t>
  </si>
  <si>
    <t>Em ferro fundido, redondo, 18 mm de diâmetro, personalizado, com ímã de neodímio.</t>
  </si>
  <si>
    <t>Balcão guarda-volumes</t>
  </si>
  <si>
    <t>Com prateleiras em madeira ou similar, com altura de aproximadamente 2m e comprimento de, aproximadamente, 1,50m. Com vãos de, aproximadamente, 0,5mx0,5x.</t>
  </si>
  <si>
    <t>Para montagem de fundo de palco, sinalização, suporte de iluminação, telão ou outros. Prever estrutura de suporte (parafusos, cubos) e bases de sustentação.</t>
  </si>
  <si>
    <t>Gerador de energia 500 KVA</t>
  </si>
  <si>
    <t>Sistema para credenciamento, servidor de banco de dados de alta disponibilidade, servidores de aplicação, coletores de dados modernos e práticos, impressoras de código de barras quando necessário, comunicação / rede, credenciamento com foto e identificação. Os dados dos convidados serão fornecidos pelo MRE em formatos diversos, como por exemplo: Word, Excel, listas separadas. O sistema de credenciamento deverá imprimir etiquetas, listas de presença e gerar relatórios de presença, de entrega obrigatória. Esse item se refere a credenciamento específico e não a simples impressão de etiquetas. Deverá ser acompanhado com todo o hardware necessário para sua utilização (computador, leitor de código de barras, impressora)</t>
  </si>
  <si>
    <t>Sistema de Credenciamento</t>
  </si>
  <si>
    <t>Painéis de LED para uso interno.</t>
  </si>
  <si>
    <t>Fornecimento de locação e serviços de prestação de serviços de mão de obra de Segurança Desarmada, para atuar como segurança em áreas específicas de eventos, uniformizado com camiseta e identificação da empresa, com carga horária de 12h, Com registro na Secretaria de Segurança Pública ou Órgão equivalente, conforme previsto no art. 14 c/c art. 20 da Lei nº Lei Nº 7.102, de 20 de Junho de 1983</t>
  </si>
  <si>
    <t>Em tecido tergal verão ou Oxford, tipo saco, impressão digital, costura antidesfiante em ultrassom, sem linha, em tamanho padrão, nacional ou de países estrangeiros.</t>
  </si>
  <si>
    <t>Bandeira de três panos</t>
  </si>
  <si>
    <t>Em tecido tergal verão ou Oxford, bordadas, em tamanho padrão, nacional ou de países estrangeiros.</t>
  </si>
  <si>
    <t>Bandeira de cinco panos</t>
  </si>
  <si>
    <t>Bandeira de sete panos</t>
  </si>
  <si>
    <t>Inspeção de Pessoas</t>
  </si>
  <si>
    <t>Totem automático dispensador de álcool em gel</t>
  </si>
  <si>
    <t>Com capacidade de 500 KVA, com isolamento acústico.</t>
  </si>
  <si>
    <t>Sistema de Transmissão (streaming)</t>
  </si>
  <si>
    <t>Sistema de Edição e Codificação em tempo real</t>
  </si>
  <si>
    <t>Sistema de tradução simultânea com transmissão em infravermelho</t>
  </si>
  <si>
    <t>Receptor infravemelho com auricular</t>
  </si>
  <si>
    <t>Receptor infravermelho com auricular. O auricular poderá ser requisitado na opção intrusiva ou externa. Os auriculares deverão estar devidamente higienizados ou serem descartáveis.</t>
  </si>
  <si>
    <t>1 hora de duração – serviço volante de espumante nacional premiado, água com e sem gás, 3 (três variedades de sucos de frutas, 1 (uma) variedade de suco de frutas sem açúcar, acompanhado de 6 (seis) variedades de canapés  e de 3 (três) variedades de frutas secas. Cobertura completa (com o uso de xícaras e pratos de louça, copos/taças em cristal, maître, garçons, copeira, mesas, toalhas, etc.).</t>
  </si>
  <si>
    <t>Kit para videoconferência</t>
  </si>
  <si>
    <t>Estande especial</t>
  </si>
  <si>
    <t>m2/diária</t>
  </si>
  <si>
    <t>O sistema de tradução simultânea deverá ser composto de: central de intérprete multicanal, transmissor de frequência sem fio infravermelho e dois kits contendo headphone com microfone acoplado. Inclui operador.</t>
  </si>
  <si>
    <t>O serviço deverá ser executado por profissional dinâmico e com experiência na atividade de operação de equipamentos audiovisuais, capacitado para realizar a montagem, desmontagem, manutenção e operação de aparelhos audiovisuais, computadores e demais aparelhos eletroeletrônicos a serem utilizados durante os eventos.</t>
  </si>
  <si>
    <t>Mesa de som com 16 (dezesseis) canais, amplificador com potência de no mínimo de 400 WRMS; 4 (quatro) caixas acústicas de no mínimo 200W RMS, com tripé e pedestal tipo girafa para microfone e 2 caixas de piso para retorno de palco. Inclui operador.</t>
  </si>
  <si>
    <t>Mesa de som com 24 (vinte e quatro) canais, amplificador com potência de no mínimo de 800W RMS; 6 (seis) caixas acústicas de no mínimo 400 WRMS, com tripé e pedestal tipo girafa para microfone e 2 caixas de piso para retorno de palco. Inclui operador.</t>
  </si>
  <si>
    <t>Unidade/diária</t>
  </si>
  <si>
    <t>Painéis de LED modular com gabinetes slim fabricados em liga de alumínio e com peso inferior a 18 Kg/gabinete, placas com medidas de 0,512x0,576 metros ou 0,5 x 0,5 metros – painéis tipo SMD (3 em 1) - RGB, com resolução (dot pitch) entre 2.6mm e 9mm real, taxa de refresh rate de no máximo 2500Hz, temperatura de cor entre 5.000°K 9.000°K, ângulo de visão mínimo de 140° graus e brilho de 1.200 cd/m², painéis dotados de sistema de hanging (sustentação) compostos de bumper e hastes verticais em alumínio com resistência mecânica a tração de no mínimo 260Mpa, com encaixes macho e fêmea compartilhado em linhas verticais, com capacidade de sustentar em cada apoio até 500 kg. Inclui montagem/desmontagem e operador.</t>
  </si>
  <si>
    <t>Distribuição ao vivo de áudio e vídeo, por meio de plataforma de distribuição (própria ou de terceiros), para quantidade de usuários escalável (suporte para qualquer demanda), com taxa de distribuição em formato 1080p de até 6Mbps, entrega de transmissão final em arquivo gravado em MPEG HD e upload para redes sociais. Inclui operador.</t>
  </si>
  <si>
    <t>Fornecimento de pórtico detetor de metais multizona, com funções integradas para uso geral, detector de metal móvel e equipamento completo de raio-x para inspeção de pequenos volumes, com 2 (dois) operadores capacitados.</t>
  </si>
  <si>
    <t>Dispensador de álcool gel com sensor de proximidade, de estrutura robusta e resistente, com no mínimo 1,20m de altura.</t>
  </si>
  <si>
    <t>Cordão personalizado com impressão digital, tamanho entre 12 a 20 mm, com porta-crachá retrátil também personalizado. Criação, arte final e impressão sujeitos a aprovação.</t>
  </si>
  <si>
    <t xml:space="preserve">Sistema de edição e codificação, em tempo real, que permita inclusão de letreiros, chamadas e transições, captação direta do sinal de projeção, codificação da filmagem em sinal de internet e inclua locação do sistema adaptado para captura de áudio e vídeo. O sistema deve incluir, também, o monitoramento da conversão e o envio do sinal para as plataformas de transmissão responsáveis pelo streaming. Inclui operador e assistente.
</t>
  </si>
  <si>
    <t>Leitor de código de barras/QR code</t>
  </si>
  <si>
    <t>Serviço de execução estande modular. Painel de TS dupla face 2,20a; carpete de 4mm, fixado no piso com fita dupla face ou similar; paredes de divisórias em material tipo octanorme; Iluminação tipo spot; tomadas de três pinos; arandelas a cada 3cm; testeira 50x1 em policarbonato. Ele terá desenvolvimento de projeto, com planta baixa, layout, criação, montagem, instalação e desmontagem, conforme orientações específicas e técnicas, de tal forma que atenda as necessidades/objetivos do evento, com alta qualidade e tecnologia. A montagem/desmontagem ocorrerá as custas da CONTRATADA.</t>
  </si>
  <si>
    <t>Filmagem/Fotografia</t>
  </si>
  <si>
    <t>Agente de Segurança</t>
  </si>
  <si>
    <t>Monitor de TV</t>
  </si>
  <si>
    <t>Mastro de Bandeira</t>
  </si>
  <si>
    <t>Mesa auxiliar em madeira maciça</t>
  </si>
  <si>
    <t>Luminária</t>
  </si>
  <si>
    <t>Decorativa, de mesa ou piso, em madeira, porcelana ou metal, harmonizados com a ambientação.</t>
  </si>
  <si>
    <t>Composto de sabonete líquido de alta qualidade, hidratante para as mãos e difusor de aroma para ambientes.</t>
  </si>
  <si>
    <t>Forração</t>
  </si>
  <si>
    <t>Para montagem de cenografia, paredes falsas e outros fins. Prever estrutura de suporte, montagem e desmontagem.</t>
  </si>
  <si>
    <t>Reunião de Cúpula</t>
  </si>
  <si>
    <t>Reuniões Ministeriais</t>
  </si>
  <si>
    <t>Hospedagem</t>
  </si>
  <si>
    <t>Poltrona giratória com espaldar alto</t>
  </si>
  <si>
    <t>Até 500 pessoas, área de até 2000 m2, com no mínimo 12 Aps  (Access Points wireless), 1 switch com no mínimo 24 portas, link mínimo 80 M de download e 40 de upload.</t>
  </si>
  <si>
    <t>Rede cabeada com suíte de 48 pontos, gigabite ethernet com conexão à internet link mínimo 300 mbps</t>
  </si>
  <si>
    <t xml:space="preserve">Infra estrutura de redes </t>
  </si>
  <si>
    <t>Diária de 6 horas</t>
  </si>
  <si>
    <t>Monitor de 65'', qualidade qualidade 4K ou superior, entrada para UHF/VHF/CATV com suporte ou pedestal. Com entrada HDMI, conexão wireless para espelhamento de computador</t>
  </si>
  <si>
    <t>Composto por 3 câmeras com resolução mínima Full HD, controle remoto e zoom óptico mínimo de 10x, microfone de mesa omnidirecional, caixa de som de potência mínima de 15w e hub de conexão. Compatibilidade com Windows 10. Inclui operador.</t>
  </si>
  <si>
    <t>Totem alimentador de energia de chão, com até 10 tomadas universais e 6 entradas USB, com o cabeamento necessário para instalação no local solicitado com a finalidade de proporcionar pontos de energia para carregar celulares, computadores, etc.</t>
  </si>
  <si>
    <t>Cadeira presidente giratória executiva grande, com rodas, com ou sem braço (conforme OS), estofado de couro ecológico, regulagem de altura com sistema de gás, regulagem da pressão do relax conforme peso e altura, suporta até 150kg.</t>
  </si>
  <si>
    <t>Serviço de café, chá e água à francesa:</t>
  </si>
  <si>
    <t>Serviço de café, chá e água à americana:</t>
  </si>
  <si>
    <t>Os garçons deverão servir à mesa sempre com o auxílio de bandeja, a cada 30 minutos ou sempre que pedido pelo responsável pelo evento. A porção de mini pães de queijo será servida sempre a pedido pelo responsável do evento. O serviço inicia-se a partir do participante de mais alto grau hierárquico, ou conforme orientação do responsável pelo evento. A água mineral deve ser servida em taças de vidro. Café, elaborado sem adoçar e acondicionado em bule; Água mineral fresca, acondicionada em refresqueira; Copos de vidro; Chá preto ou verde (ambos produzidos à base de folhas da Camellia sinensis) e mais duas opções de chá (sugestões: camomila, erva-mate, erva doce, cidreira), em sachês acondicionados em envelopes individuais (embalagem de fábrica) e dispostos em caixa de madeira; Conjuntos com xícaras e pires para café e colher de café; Conjuntos com xícaras e pires para chá e colher de chá; Açúcar refinado especial e adoçante (sucralose ou xilitol), ambos em sachê; Mini pães de queijo, em réchaud (Relação ideal de 12 unidades por dia para cada participante); Guardanapos e porta-guardanapo.  A porção de mini pães de queijo será servida sempre a pedido pelo responsável do evento.</t>
  </si>
  <si>
    <t>Todos os itens deverão ser dispostos à mesa, para autosserviço dos participantes. Mesa forrada com toalha; Água mineral fresca, acondicionada em refresqueira; Copos de vidro; Café, elaborado sem adoçar e acondicionado em garrafa térmica; Chá preto ou verde (ambos produzidos à base de folhas da Camellia sinensis) e mais duas opções de chá (sugestões: camomila, erva-mate, erva doce, cidreira), em sachês acondicionados em envelopes individuais (embalagem de fábrica) e dispostos em caixa de madeira; Conjuntos com xícaras e pires para café e colher de café; Conjuntos com xícaras e pires para chá e colher de chá; Açúcar refinado especial e adoçante (sucralose ou xilitol), ambos em sachê; Mini pães de queijo, em réchaud (Relação ideal de 12 unidades por dia para cada participante); Guardanapos e porta-guardanapo.</t>
  </si>
  <si>
    <t>Bandeiras de mesa, com suporte, em tamanho padrão, nacional ou de países estrangeiros. As bandeiras de mesa devem sr repostas no caso de dano ou perda.</t>
  </si>
  <si>
    <t>Em couro natural, com zíper, tamanho 37 cm x 30 cm, contém 3 porta-canetas, porta celular, porta bloco e com logo fornecido pela contratante</t>
  </si>
  <si>
    <t>Intérprete simultâneo (língua inglesa)</t>
  </si>
  <si>
    <t>Intérprete consecutivo (língua inglesa)</t>
  </si>
  <si>
    <t>Prestação de serviços de interpretação de conferências/tradução, na modalidade simultânea, em língua inglesa.</t>
  </si>
  <si>
    <t xml:space="preserve">
Prestação de serviços de interpretação de conferências/tradução, na modalidade consecutiva em língua inglesa.</t>
  </si>
  <si>
    <t>Atendente de Credenciamento (alimentação do sistema do Serpro)</t>
  </si>
  <si>
    <t>Quantidade</t>
  </si>
  <si>
    <t>Valor</t>
  </si>
  <si>
    <t>Hora extra Auxiliar de Serviços Gerais</t>
  </si>
  <si>
    <t>Hora extra Atendente de Credenciamento</t>
  </si>
  <si>
    <t>Hora extra Operador de equipamentos audiovisuais</t>
  </si>
  <si>
    <t>Hora extra Técnico em informática</t>
  </si>
  <si>
    <t>Hora extra Técnico em iluminação</t>
  </si>
  <si>
    <t>Hora extra Brigadista de incêndio</t>
  </si>
  <si>
    <t>Hora extra Agente de segurança</t>
  </si>
  <si>
    <t>Hora extra UTI móvel</t>
  </si>
  <si>
    <t>Hora extra Intérprete simultâneo (língua inglesa)</t>
  </si>
  <si>
    <t>Hora extra Intérprete consecutivo (língua inglesa)</t>
  </si>
  <si>
    <t>Reuniões de Grupo de Trabalho</t>
  </si>
  <si>
    <t>TOTAL</t>
  </si>
  <si>
    <t>Reunião Ministerial</t>
  </si>
  <si>
    <t>Reunião de Grupos de Trabalho</t>
  </si>
  <si>
    <t>Seção V - Ornamentação</t>
  </si>
  <si>
    <t>Seção VI – Papelaria e Impressos</t>
  </si>
  <si>
    <t>Técnico de painel de LED</t>
  </si>
  <si>
    <t>Profissional responsável pela montagem, configuração e operação do painel de LED</t>
  </si>
  <si>
    <t>Diária/8h</t>
  </si>
  <si>
    <t>Hora Extra de Técnico de Painel de LED</t>
  </si>
  <si>
    <t>Técnico som</t>
  </si>
  <si>
    <t>Responsável pela instalação e manutenção do som</t>
  </si>
  <si>
    <t>Hora Extra de Técnico de som</t>
  </si>
  <si>
    <t>Eletricista</t>
  </si>
  <si>
    <t>Profissional capacitado com as devidas ferramentas e equipamentos de segurança para trabalhos com fiações elétricas</t>
  </si>
  <si>
    <t>Hora Extra de Eletricista</t>
  </si>
  <si>
    <t>Carregador</t>
  </si>
  <si>
    <t>PROFISSIONAL ENCARREGADO EM AUXILIAR A MONTAGEM E DESMONTAGEM DAS ESTRUTURAS</t>
  </si>
  <si>
    <t>Hora Extra de Carregador</t>
  </si>
  <si>
    <t>Mestre de Cerimônias ou Locutor Bilíngue</t>
  </si>
  <si>
    <t xml:space="preserve">O serviço deverá ser executado por profissional capacitado e com experiência na atividade de mestre de cerimônias e locução, no trato com autoridades e habilidade em lidar com pessoas, boa postura, desenvoltura, adequada presença de palco, boa dicção, voz adequada à apresentação de cerimonial, articulação e interpretação de possíveis improvisos no cerimonial. O idioma exigido será língua inglesa. </t>
  </si>
  <si>
    <t>Profissional capacitado para realizar serviços de credenciamento (registrar, recuperar, alterar, acrescentar informações do participante na base de dados do evento, entre outras). Deverá executar outras tarefas afetas ao serviço de credenciamento que forem demandadas. É necessário ter inglês fluente.</t>
  </si>
  <si>
    <t>Coordenador Geral</t>
  </si>
  <si>
    <t>Profissional capacitado que deverá estar presente em todos os dias do evento para executar as funções de coordenação e orientação de todas as ações para garantir a perfeita execução da reunião. Deverá ter formação acadêmica em nível superior em qualquer área, e ter inglês fluente.</t>
  </si>
  <si>
    <t>Hora extra Coordenador Geral</t>
  </si>
  <si>
    <t>Coordenador de Transporte</t>
  </si>
  <si>
    <t>Profissional capacitado que deverá ter conhecimento da área de realização do evento e acompanhar todos os detalhes da execução do serviço de transporte contratado pela Administração. É necessário ter inglês fluente.</t>
  </si>
  <si>
    <t>Hora extra Coordenador de Transporte</t>
  </si>
  <si>
    <t>Coordenador de Alimentos e Bebidas</t>
  </si>
  <si>
    <t>Profissional capacitado que deverá coordenar as atividades e solucionar problemas relacionados ao serviço de alimentos e bebidas em todas as modalidades nos eventos. É necessário ter inglês fluente.</t>
  </si>
  <si>
    <t>Hora extra de Coordenador de Alimentos e Bebidas</t>
  </si>
  <si>
    <t>Coordenador de Hospedagem</t>
  </si>
  <si>
    <t>Profissional capacitado que deverá coordenar as atividades e solucionar problemas relacionados aos serviços de hospedagem e locação de salas em todos os eventos. Énecessário ter ingês fluente.</t>
  </si>
  <si>
    <t>Hora Extra de coordenador de hospedagem</t>
  </si>
  <si>
    <t>Ponto de acesso cenário 2</t>
  </si>
  <si>
    <t>Internet banda larga via WiFi Link Dedicado, Para entre 500 e 1000 pessoas, área entre 2000 m2 e 3000m², com no mínimo 12 Aps (Access Points wireless), 1 switch com no mínimo 24 portas, projetado para usar as bandas de 2,4 Ghz e 5 GHz, link mínimo 80 M de download e 40 de upload.</t>
  </si>
  <si>
    <t>Serviço de filmagem/fotografia com câmera profissional em qualidade 4K (incluindo todos os cabos acessórios e conexões). Inclui operador e assistente, bem como a iluminação necessária para qualidade da filmagem/fotografia. A captação do som, no caso da filmagem, será feita diretamente da mesa de som.</t>
  </si>
  <si>
    <t>Microfone auricular ou lapela</t>
  </si>
  <si>
    <t>Microfone auricular sem fio com bateria ou pilha incluso, Shure BLX14Br/P31-J10, AKG PERCEPTION 45 WIRELESS ou similar</t>
  </si>
  <si>
    <t>Distribuidor de sinal</t>
  </si>
  <si>
    <t xml:space="preserve">Necessários para a transmissão streaming, para os sinais gerados pelas cabines de interpretação (conexão ao streaming) e para uso da imprensa </t>
  </si>
  <si>
    <t>Frigobar</t>
  </si>
  <si>
    <t>Refrigerador frigobar, com 93 litros de capacidade, voltagem 110 ou 220V, classificação energética/Inmetro A, prateleiras reguláveis, 1 porta, termostato ajustável</t>
  </si>
  <si>
    <t>Pedestal para demarcação (unifilas)</t>
  </si>
  <si>
    <t>Tapete decorativo</t>
  </si>
  <si>
    <t>De sisal, fibras naturais ou arraiolo com base anti-derrapante. Tamanho, quantidade e formato a serem definidos conforme a disposição das salas nas datas dos eventos.</t>
  </si>
  <si>
    <t>Mesa para conferência</t>
  </si>
  <si>
    <t>Mesa Modular medindo 20 por 8 metros, em formato retangular, com espaço vazado no meio para colocação de aparelhos de televisão de retorno. Construída em MDF e revestida com laminado na cor Nóbrega. Com compartimento para fiação dos microfones que deverá ser embutida.</t>
  </si>
  <si>
    <t>Grades altas em ferro para segurança e separação dos espaços em eventos - máximo de 2,50m x 1,80m</t>
  </si>
  <si>
    <t>Grades baixas em ferro para segurança e separação dos espaços em eventos - máximo de 2,00m x 1,20m</t>
  </si>
  <si>
    <t>Aparelho de ar condicionado modelo rooftop com potência mínima de 15TR, com abafador de som no compressor.</t>
  </si>
  <si>
    <t>Ar condicioado tipo split</t>
  </si>
  <si>
    <t>Ar condicionado modelo split, inverter, com 60.000 BTU</t>
  </si>
  <si>
    <t>Climatizador</t>
  </si>
  <si>
    <t>Climatizador evaporativo tamanho grande, com vazão de ar mínima de 20.000 m3/hora</t>
  </si>
  <si>
    <t>Mesa bistrô</t>
  </si>
  <si>
    <t>Alta, com tampo de vidro ou granito preto.</t>
  </si>
  <si>
    <t>Banqueta alta</t>
  </si>
  <si>
    <t>Estofada, para balcão, com apoio para as costas.</t>
  </si>
  <si>
    <t>Praticável ou tablado de madeira ou piso acarpetado</t>
  </si>
  <si>
    <t>Descrição aproximada: com capacidade de carga de 730kg/m², condicionada para suportar umidade e calor, com pés, com forração. Material: Madeira ou aço carbono com acabamento em zinco (galvanizado)</t>
  </si>
  <si>
    <t>Púlpito</t>
  </si>
  <si>
    <t>Descrição aproximada: madeira ou acrílico, espessura: 10mm, altura mínima: 1,30, plataforma de leitura: 37x40cm, com suporte para microfone e água.</t>
  </si>
  <si>
    <t xml:space="preserve">Tenda </t>
  </si>
  <si>
    <t>Montagem de tenda com lona anti-chamas e estrutura metálica com fechamento em lonas transparentes e/ou brancas, com calha e anotação de responsabilidade técnica.</t>
  </si>
  <si>
    <t>Tenda Piramidal</t>
  </si>
  <si>
    <t>Montagem de tenda Piramidal com lona anti-chamas e estrutura metálica e anotação de responsabilidade técnica. Com calha e fechamento em lonas transparentes e/ou brancas.</t>
  </si>
  <si>
    <t>Tenda Piramidal com Calha</t>
  </si>
  <si>
    <t>Fornecimento de locação e serviços de montagem, manutenção e desmontagem de cobertura tipo tenda piramidal, com fechamentos laterais em U, com calha, tipo 4 águas com armação em ferro tubular e revestida em lona de PVC branca ou transparente anti-cama, travadas com cabos de aço. As tendas deverão estar devidamente estabilizadas, travadas e aterradas conforme normas ABNT.</t>
  </si>
  <si>
    <t>Fechamento lateral de tenda piramidal com calha</t>
  </si>
  <si>
    <t>Lona em PVC para fechamento lateral de tenda piramidal com calha.</t>
  </si>
  <si>
    <t>Tenda Piramidal Tubular</t>
  </si>
  <si>
    <t>Tenda tipo piramidal com armação em ferro tubular galvanizado e revestido em lona de PVC branca ou transparente, anti-chama, estaqueadas com cabos de aço e estacas arredondadas. Com anotação de responsabilidade técnica, a estrutura da tenda não poderá contes ferrugens, rasgos, buracos e sujeira.</t>
  </si>
  <si>
    <t>Fechamento lateral de tenda piramidal tubular</t>
  </si>
  <si>
    <t>Lona em PVC para fechamento lateral de tendas piramidal tubular.</t>
  </si>
  <si>
    <t>Cobertura tensionada</t>
  </si>
  <si>
    <t>Montagem de cobertura tensionada com lona anti-chamas branca e estrutura metálica e anotação de responsabilidade técnica.</t>
  </si>
  <si>
    <t>Tenda com cobertura em formato curvo</t>
  </si>
  <si>
    <t xml:space="preserve">Tenda em formato curvo, constituído de pórticos apoiados em estrutura vertical e sapatas, interligados entre si através de peças metálicas de alta resistência, devidamente aparafusadas entre si., conforme especificação anexa. Toda a estrutura será em alumínio estrudido.  A estrutura deverá ser recoberta com lonas em telas de polyester de alta densidade e resistência, devidamente certificada pelas normas da ABNT, isso 9001 e IQNET- Certified/Manegement System. </t>
  </si>
  <si>
    <t>Grades para segurança</t>
  </si>
  <si>
    <t>Água mineral em garrafa de 500 ml</t>
  </si>
  <si>
    <t>A ser disponibilizada na mesa no início de cada turno da reunião de trabalho, sendo 1 por delegado.  Tipo: Sem Gás, acondicionada em embalagem de vidro ou plástico. Marcas de referência: São Lourenço, Prata e Sferriê.</t>
  </si>
  <si>
    <t>Arranjo de flores e frutas tipo 4</t>
  </si>
  <si>
    <t>Arranjo estilo jardineira para chão, retangular, medindo, no mínimo, 70 (setenta) cm de comprimento, 25 (vinte e cinco) cm de largura, 1 (um) m de altura, composto por flores, complementos e frutas da estação – mínimo de 200 (duzentas) unidades de flor e 200 (duzentas) unidades de frutas – de 4 a 5 tipos de fruta.</t>
  </si>
  <si>
    <t>Bandeira de quatro panos</t>
  </si>
  <si>
    <t xml:space="preserve">Mochila </t>
  </si>
  <si>
    <t>Mochila personalizável com porta laptop e detalhes em couro. Alças de mão e ombros almofadadas. Capacidade: 20 litros; Medidas aproximadas: 45 x 32  x 16 cm;  Peso aproximado: 438 g. Gravação em Silk, com arte a ser fornecida pelo demandante. Cor a definir.</t>
  </si>
  <si>
    <t>Lápis</t>
  </si>
  <si>
    <t>Lápis sextavado, com grafite do tipo H ou HB, com corpo em madeira, personalizado com arte fornecida pela contratante.</t>
  </si>
  <si>
    <t>Folder</t>
  </si>
  <si>
    <t>Formato Aberto: 210 X 297mm(A4), Fechado: 148 X 210mm(A5), Material: Papel Couche Matte Fosco 150 Gr/M2, Personalização (Motivo): Impressao 4/4 Cores, Observacao: Aplicação De Verniz Uv Local, C/ 2 Dobras Vinco</t>
  </si>
  <si>
    <t>Bloco de notas adesivas Personalizado</t>
  </si>
  <si>
    <t>Bloco com 7 conjuntos de notas adesivas em papel reciclado, sendo: 1 bloco de 25 folhas com altura 75 mm e largura 50 mm; 1 bloco de 25 folhas com altura 75 mm e largura 100 mm); 5 blocos de 25 folhascom 10 mm de altura e 50 mm de altura. Os blocos deverão ser acondicionados em uma capa de papel craft 240 g/m² com impressão 4/0, com as seguintes medidas: aberto: 162 mm de largura e 105 mm de altura; Fechado: 78 mm de largura e 105 mm de altura.</t>
  </si>
  <si>
    <t>Envelope personalizado</t>
  </si>
  <si>
    <t>Envelope branco, medidas: 360 mm x 260 mm, tipo saco comum, papel off-set 120 g/m², com certificação ambiental FSC ou Cerflor. Padronização: impressão 4/0 com arte a ser fornecida pela contratante.</t>
  </si>
  <si>
    <t>Kit Escritório</t>
  </si>
  <si>
    <t xml:space="preserve">kit de material de escritório contendo: 10 pastas em papel cartão, personalizadas com a marca do evento, para folhas em formato A4; 2 grampeadores; 1 resma de papel A4 reciclado 75 g/m²; 2 furadores de papel; 2 rolos de fita adesiva; 4 blocos de notas autoadesivas; 2 tesouras; 1 bastão de cola; 1 tubo de cola branca; 2 marcadores permanentes; 2 canetas esferográficas de cor azul;  2 canetas marca-texto; 1 caixa de grampos para grampeador. </t>
  </si>
  <si>
    <t>Garrafa térmica</t>
  </si>
  <si>
    <t>Garrafa de inox 750ml, com tampa rosqueável e alça de nylon embutida. Personalizado, com arte sujeita a aprovação.</t>
  </si>
  <si>
    <t>Seção VII – Itens de Valor Variável</t>
  </si>
  <si>
    <t>Locação de salas para reuniões</t>
  </si>
  <si>
    <t>Locação de salas para reuniões e eventos, dentro ou fora de estrutura hoteleira, com valor de diária situado no intervalo de R$ 150.000,00 a R$ 100.001,00.</t>
  </si>
  <si>
    <t>Locação de salas para reuniões e eventos, dentro ou fora de estrutura hoteleira, com valor de diária situado no intervalo de R$ 20.000,00 a R$ 15.001,00.</t>
  </si>
  <si>
    <t>Locação de salas para reuniões e eventos, dentro ou fora de estrutura hoteleira, com valor de diária situado no intervalo de R$ 15.000,00 a R$ 10.001,00.</t>
  </si>
  <si>
    <t>Locação de salas para reuniões e eventos, dentro ou fora de estrutura hoteleira, com valor de diária situado no intervalo de R$ 10.000,00 a R$ 5.001,00.</t>
  </si>
  <si>
    <t>Artesanato brasileiro ou produto alusivo à cultura nacional, a ser escolhido pelo contratante a cada evento, com valor máximo de R$ 300,00 para cada unidade.</t>
  </si>
  <si>
    <t>Artesanato brasileiro ou produto alusivo à cultura nacional, a ser escolhido pelo contratante a cada evento, com valor máximo de R$ 1.000,00 para cada unidade.</t>
  </si>
  <si>
    <t>Artesanato brasileiro ou produto alusivo à cultura nacional, a ser escolhido pelo contratante a cada evento, com valor máximo de R$ 2.500,00 para cada unidade.</t>
  </si>
  <si>
    <t>Artesanato brasileiro ou produto alusivo à cultura nacional, a ser escolhido pelo contratante a cada evento, com valor máximo de R$ 5.000,00 para cada unidade.</t>
  </si>
  <si>
    <t>Kit presente tipo I (delegados e membros das equipes)</t>
  </si>
  <si>
    <t>Kit presente tipo II (Sherpas)</t>
  </si>
  <si>
    <t>Kit presente tipo IV (Chefes de Estado/Governo)</t>
  </si>
  <si>
    <t>Kit presente tipo III (Ministros de Estado)</t>
  </si>
  <si>
    <t>Ponto/Diária</t>
  </si>
  <si>
    <t>Acomodações em hotéis com padrão compatível com valor de diária situado no intervalo de R$ 5.000,00 a R$ 2.001,00, em estabelecimento hoteleiro sujeito a aprovação.</t>
  </si>
  <si>
    <t>Acomodações em hotéis com padrão compatível com valor de diária situado no intervalo de R$ 2.000,00 a R$ 501,00, em estabelecimento hoteleiro sujeito a aprovação.</t>
  </si>
  <si>
    <t xml:space="preserve">Arranjo estilo jardineira para centro de mesa retangular, medindo, no mínimo, 50 (cinquenta) cm de comprimento, 25 (vinte e cinco) cm de largura, 20 (vinte) cm de altura.  </t>
  </si>
  <si>
    <t>Reuniões Ministeriais MF</t>
  </si>
  <si>
    <t>Reuniões de VM de Finanças</t>
  </si>
  <si>
    <t>Reuniões de Grupo de Trabalho MF</t>
  </si>
  <si>
    <t>Reuniões de Sherpas</t>
  </si>
  <si>
    <r>
      <t xml:space="preserve">Processador Intel Core I5; 8 Gb de Memória RAM; Teclado ABNT-2; Mouse de 600 dpi, </t>
    </r>
    <r>
      <rPr>
        <i/>
        <sz val="11"/>
        <rFont val="Calibri"/>
        <family val="2"/>
        <scheme val="minor"/>
      </rPr>
      <t>Touchpad</t>
    </r>
    <r>
      <rPr>
        <sz val="11"/>
        <rFont val="Calibri"/>
        <family val="2"/>
        <scheme val="minor"/>
      </rPr>
      <t xml:space="preserve">; HD de 500 GB ; Placa de som; Placa de Rede Gigabit; Placa de Rede WIFI 802.11b/g/n,  Unidade DVD-RW; 2 USB 2.0 e 2 USB 3.0; Windows 7 Profissional com Pacote Office 2013 Standard atualizados, monitor 13’, saída DVI e HDMI, Conexão </t>
    </r>
    <r>
      <rPr>
        <i/>
        <sz val="11"/>
        <rFont val="Calibri"/>
        <family val="2"/>
        <scheme val="minor"/>
      </rPr>
      <t>bluetooth</t>
    </r>
    <r>
      <rPr>
        <sz val="11"/>
        <rFont val="Calibri"/>
        <family val="2"/>
        <scheme val="minor"/>
      </rPr>
      <t>. Serão aceitas configurações superiores às indicadas acima.</t>
    </r>
  </si>
  <si>
    <r>
      <t xml:space="preserve">Mínimo de 20 ppm (páginas por minuto), com conexão wi-fi, com </t>
    </r>
    <r>
      <rPr>
        <i/>
        <sz val="11"/>
        <rFont val="Calibri"/>
        <family val="2"/>
        <scheme val="minor"/>
      </rPr>
      <t>tonner</t>
    </r>
    <r>
      <rPr>
        <sz val="11"/>
        <rFont val="Calibri"/>
        <family val="2"/>
        <scheme val="minor"/>
      </rPr>
      <t xml:space="preserve"> e reposição quando necessário. Franquia 1000 impressões/dia.</t>
    </r>
  </si>
  <si>
    <r>
      <t xml:space="preserve">Mínimo de 20 ppm, com conexão wi-fi, com </t>
    </r>
    <r>
      <rPr>
        <i/>
        <sz val="11"/>
        <rFont val="Calibri"/>
        <family val="2"/>
        <scheme val="minor"/>
      </rPr>
      <t>tonner</t>
    </r>
    <r>
      <rPr>
        <sz val="11"/>
        <rFont val="Calibri"/>
        <family val="2"/>
        <scheme val="minor"/>
      </rPr>
      <t xml:space="preserve"> e reposição quando necessário. Franquia 100 impressões/dia.</t>
    </r>
  </si>
  <si>
    <r>
      <t xml:space="preserve">Projetor multimídia, tipo </t>
    </r>
    <r>
      <rPr>
        <i/>
        <sz val="11"/>
        <rFont val="Calibri"/>
        <family val="2"/>
        <scheme val="minor"/>
      </rPr>
      <t>datashow</t>
    </r>
    <r>
      <rPr>
        <sz val="11"/>
        <rFont val="Calibri"/>
        <family val="2"/>
        <scheme val="minor"/>
      </rPr>
      <t>, de 5000 ansi-lumens, incluso: cabos adaptadores, controle remoto e ponteira laser.</t>
    </r>
  </si>
  <si>
    <r>
      <t xml:space="preserve">Ponteiro luminoso para uso em projeção. </t>
    </r>
    <r>
      <rPr>
        <i/>
        <sz val="11"/>
        <rFont val="Calibri"/>
        <family val="2"/>
        <scheme val="minor"/>
      </rPr>
      <t>Danger</t>
    </r>
    <r>
      <rPr>
        <sz val="11"/>
        <rFont val="Calibri"/>
        <family val="2"/>
        <scheme val="minor"/>
      </rPr>
      <t xml:space="preserve"> - 5 pontas/ tipo pointer.</t>
    </r>
  </si>
  <si>
    <r>
      <t xml:space="preserve">Microfone </t>
    </r>
    <r>
      <rPr>
        <i/>
        <sz val="11"/>
        <rFont val="Calibri"/>
        <family val="2"/>
        <scheme val="minor"/>
      </rPr>
      <t>gooseneck</t>
    </r>
  </si>
  <si>
    <r>
      <t xml:space="preserve">Rádio portátil APCO P25 digital com criptografia e as seguintes especificações: a) </t>
    </r>
    <r>
      <rPr>
        <i/>
        <sz val="11"/>
        <rFont val="Calibri"/>
        <family val="2"/>
        <scheme val="minor"/>
      </rPr>
      <t>consumer look and feel</t>
    </r>
    <r>
      <rPr>
        <sz val="11"/>
        <rFont val="Calibri"/>
        <family val="2"/>
        <scheme val="minor"/>
      </rPr>
      <t xml:space="preserve">; b) </t>
    </r>
    <r>
      <rPr>
        <i/>
        <sz val="11"/>
        <rFont val="Calibri"/>
        <family val="2"/>
        <scheme val="minor"/>
      </rPr>
      <t>caller ID display</t>
    </r>
    <r>
      <rPr>
        <sz val="11"/>
        <rFont val="Calibri"/>
        <family val="2"/>
        <scheme val="minor"/>
      </rPr>
      <t xml:space="preserve"> (1 linha de ícones, 1 linha de texto, 14 caracteres por linha); c) </t>
    </r>
    <r>
      <rPr>
        <i/>
        <sz val="11"/>
        <rFont val="Calibri"/>
        <family val="2"/>
        <scheme val="minor"/>
      </rPr>
      <t>display</t>
    </r>
    <r>
      <rPr>
        <sz val="11"/>
        <rFont val="Calibri"/>
        <family val="2"/>
        <scheme val="minor"/>
      </rPr>
      <t xml:space="preserve"> principal (RGB colorido, 2 linhas de ícones, 4 linhas de texto, inclusive linha de menu, 14 caracteres por linha com </t>
    </r>
    <r>
      <rPr>
        <i/>
        <sz val="11"/>
        <rFont val="Calibri"/>
        <family val="2"/>
        <scheme val="minor"/>
      </rPr>
      <t>dynamics resizing, dim &amp; auto-lught timer</t>
    </r>
    <r>
      <rPr>
        <sz val="11"/>
        <rFont val="Calibri"/>
        <family val="2"/>
        <scheme val="minor"/>
      </rPr>
      <t xml:space="preserve">, controle de luminosidade para os </t>
    </r>
    <r>
      <rPr>
        <i/>
        <sz val="11"/>
        <rFont val="Calibri"/>
        <family val="2"/>
        <scheme val="minor"/>
      </rPr>
      <t>displays caller ID</t>
    </r>
    <r>
      <rPr>
        <sz val="11"/>
        <rFont val="Calibri"/>
        <family val="2"/>
        <scheme val="minor"/>
      </rPr>
      <t xml:space="preserve"> &amp; principal); c) teclado 3x7; d) APCO P25 digital; e) suporte a 9600cc </t>
    </r>
    <r>
      <rPr>
        <i/>
        <sz val="11"/>
        <rFont val="Calibri"/>
        <family val="2"/>
        <scheme val="minor"/>
      </rPr>
      <t>trunking</t>
    </r>
    <r>
      <rPr>
        <sz val="11"/>
        <rFont val="Calibri"/>
        <family val="2"/>
        <scheme val="minor"/>
      </rPr>
      <t xml:space="preserve">, 3600cc </t>
    </r>
    <r>
      <rPr>
        <i/>
        <sz val="11"/>
        <rFont val="Calibri"/>
        <family val="2"/>
        <scheme val="minor"/>
      </rPr>
      <t>trunking</t>
    </r>
    <r>
      <rPr>
        <sz val="11"/>
        <rFont val="Calibri"/>
        <family val="2"/>
        <scheme val="minor"/>
      </rPr>
      <t xml:space="preserve">, </t>
    </r>
    <r>
      <rPr>
        <i/>
        <sz val="11"/>
        <rFont val="Calibri"/>
        <family val="2"/>
        <scheme val="minor"/>
      </rPr>
      <t>astro conventional</t>
    </r>
    <r>
      <rPr>
        <sz val="11"/>
        <rFont val="Calibri"/>
        <family val="2"/>
        <scheme val="minor"/>
      </rPr>
      <t xml:space="preserve">; f) capacidade de até 850 canais; g) </t>
    </r>
    <r>
      <rPr>
        <i/>
        <sz val="11"/>
        <rFont val="Calibri"/>
        <family val="2"/>
        <scheme val="minor"/>
      </rPr>
      <t>multikey</t>
    </r>
    <r>
      <rPr>
        <sz val="11"/>
        <rFont val="Calibri"/>
        <family val="2"/>
        <scheme val="minor"/>
      </rPr>
      <t xml:space="preserve"> e </t>
    </r>
    <r>
      <rPr>
        <i/>
        <sz val="11"/>
        <rFont val="Calibri"/>
        <family val="2"/>
        <scheme val="minor"/>
      </rPr>
      <t>Over the Air ReKey</t>
    </r>
    <r>
      <rPr>
        <sz val="11"/>
        <rFont val="Calibri"/>
        <family val="2"/>
        <scheme val="minor"/>
      </rPr>
      <t xml:space="preserve"> (OTAR); h) frequência UHF R1; i) suporte a modo silencioso e vibração; j) chamada convencional com seleção de canal e zona, </t>
    </r>
    <r>
      <rPr>
        <i/>
        <sz val="11"/>
        <rFont val="Calibri"/>
        <family val="2"/>
        <scheme val="minor"/>
      </rPr>
      <t>talk &amp; listen</t>
    </r>
    <r>
      <rPr>
        <sz val="11"/>
        <rFont val="Calibri"/>
        <family val="2"/>
        <scheme val="minor"/>
      </rPr>
      <t xml:space="preserve">, chamadas em grupo, emergência, criptografia ADP e AES; k) que atenda às normas Mil Specs 810 C, D, E e F; l) suporte a comunicação USB e RS-232 e suporte </t>
    </r>
    <r>
      <rPr>
        <i/>
        <sz val="11"/>
        <rFont val="Calibri"/>
        <family val="2"/>
        <scheme val="minor"/>
      </rPr>
      <t>built in flashport</t>
    </r>
    <r>
      <rPr>
        <sz val="11"/>
        <rFont val="Calibri"/>
        <family val="2"/>
        <scheme val="minor"/>
      </rPr>
      <t>; m) capacidade de uso de comunicações veladas; e n) auriculares compatíveis com os rádios.</t>
    </r>
  </si>
  <si>
    <r>
      <t>20m</t>
    </r>
    <r>
      <rPr>
        <vertAlign val="superscript"/>
        <sz val="11"/>
        <rFont val="Calibri"/>
        <family val="2"/>
        <scheme val="minor"/>
      </rPr>
      <t>2</t>
    </r>
    <r>
      <rPr>
        <sz val="11"/>
        <rFont val="Calibri"/>
        <family val="2"/>
        <scheme val="minor"/>
      </rPr>
      <t>/diária</t>
    </r>
  </si>
  <si>
    <r>
      <t>Estrutura metálica Q-30 (</t>
    </r>
    <r>
      <rPr>
        <i/>
        <sz val="11"/>
        <rFont val="Calibri"/>
        <family val="2"/>
        <scheme val="minor"/>
      </rPr>
      <t>Box Truss</t>
    </r>
    <r>
      <rPr>
        <sz val="11"/>
        <rFont val="Calibri"/>
        <family val="2"/>
        <scheme val="minor"/>
      </rPr>
      <t>)</t>
    </r>
  </si>
  <si>
    <r>
      <t xml:space="preserve">Almoço ou jantar tipo 1 – alimentos </t>
    </r>
    <r>
      <rPr>
        <b/>
        <sz val="11"/>
        <rFont val="Calibri"/>
        <family val="2"/>
        <scheme val="minor"/>
      </rPr>
      <t>(à francesa ou à inglesa)</t>
    </r>
  </si>
  <si>
    <r>
      <t xml:space="preserve">Almoço ou jantar tipo 2 – alimentos  </t>
    </r>
    <r>
      <rPr>
        <b/>
        <sz val="11"/>
        <rFont val="Calibri"/>
        <family val="2"/>
        <scheme val="minor"/>
      </rPr>
      <t>(à americana)</t>
    </r>
  </si>
  <si>
    <r>
      <t xml:space="preserve">3 horas de duração – serviço volante de 6 (seis) variedades de salgadinhos quentes e frios; três pratos quentes, cinco pratos frios, cinco variedades de queijos, três variedades de frios, três variedades de patês, cinco variedades de pães, quatro variedades de frutas da estação laminadas, três sobremesas, com os respectivos molhos e acompanhamentos, dispostos sobre </t>
    </r>
    <r>
      <rPr>
        <b/>
        <sz val="11"/>
        <rFont val="Calibri"/>
        <family val="2"/>
        <scheme val="minor"/>
      </rPr>
      <t>mesa(s)-buffet</t>
    </r>
    <r>
      <rPr>
        <sz val="11"/>
        <rFont val="Calibri"/>
        <family val="2"/>
        <scheme val="minor"/>
      </rPr>
      <t>. Deverá ser montada mesa de chá e café para serem servidos ao final do almoço ou jantar. O cardápio deverá incluir opção de pratos de dietas especiais (vegetarianas, veganas, hipossódicas, de restrição calórica, de açúcar, glúten, lactose, Kosher e halal, etc.). Cobertura completa (com o uso de xícaras e pratos de louça, copos/taças em cristal, maître, garçons, copeira, mesas, toalhas, etc.).</t>
    </r>
  </si>
  <si>
    <r>
      <t xml:space="preserve">Almoço ou jantar tipo 3 – alimentos </t>
    </r>
    <r>
      <rPr>
        <b/>
        <sz val="11"/>
        <rFont val="Calibri"/>
        <family val="2"/>
        <scheme val="minor"/>
      </rPr>
      <t>(kosher ou halal ou vegano ou vegetariano)</t>
    </r>
  </si>
  <si>
    <r>
      <t>3 horas de duração – serviço volante de 6 (seis) variedades de salgadinhos quentes e frios; cardápio composto de entrada, prato principal e sobremesa, todos elaborados conforme as regras</t>
    </r>
    <r>
      <rPr>
        <b/>
        <sz val="11"/>
        <rFont val="Calibri"/>
        <family val="2"/>
        <scheme val="minor"/>
      </rPr>
      <t xml:space="preserve"> kosher ou halal</t>
    </r>
    <r>
      <rPr>
        <sz val="11"/>
        <rFont val="Calibri"/>
        <family val="2"/>
        <scheme val="minor"/>
      </rPr>
      <t>, conforme ordem de serviço. Deverá ser montada mesa de chá e café para serem servidos ao final do almoço ou jantar. Cobertura completa (com o uso de xícaras e pratos de louça, copos/taças em cristal, maître, garçons, copeira, mesas, toalhas, guardanapos etc.).</t>
    </r>
  </si>
  <si>
    <r>
      <t xml:space="preserve">Almoço ou jantar tipo 4 – alimentos e bebidas </t>
    </r>
    <r>
      <rPr>
        <b/>
        <sz val="11"/>
        <rFont val="Calibri"/>
        <family val="2"/>
        <scheme val="minor"/>
      </rPr>
      <t>(em churrascaria)</t>
    </r>
  </si>
  <si>
    <r>
      <t>Em</t>
    </r>
    <r>
      <rPr>
        <b/>
        <sz val="11"/>
        <rFont val="Calibri"/>
        <family val="2"/>
        <scheme val="minor"/>
      </rPr>
      <t xml:space="preserve"> churrascaria de padrão internacional</t>
    </r>
    <r>
      <rPr>
        <sz val="11"/>
        <rFont val="Calibri"/>
        <family val="2"/>
        <scheme val="minor"/>
      </rPr>
      <t xml:space="preserve">, incluindo </t>
    </r>
    <r>
      <rPr>
        <i/>
        <sz val="11"/>
        <rFont val="Calibri"/>
        <family val="2"/>
        <scheme val="minor"/>
      </rPr>
      <t>buffet</t>
    </r>
    <r>
      <rPr>
        <sz val="11"/>
        <rFont val="Calibri"/>
        <family val="2"/>
        <scheme val="minor"/>
      </rPr>
      <t xml:space="preserve"> com opções de saladas, comida japonesa, massas, frutos do mar, rodízio completo, sobremesa e bebidas alcoólicas e não-alcoólicas. Inclui espaço.</t>
    </r>
  </si>
  <si>
    <r>
      <t xml:space="preserve">Almoço ou jantar tipo 6 – alimentos e bebidas </t>
    </r>
    <r>
      <rPr>
        <b/>
        <sz val="11"/>
        <rFont val="Calibri"/>
        <family val="2"/>
        <scheme val="minor"/>
      </rPr>
      <t>(refeição de apoio)</t>
    </r>
  </si>
  <si>
    <r>
      <t xml:space="preserve">3 horas de duração – entrada, prato principal com acompanhamentos, sobremesa, água mineral com e sem gás, 3 (três) tipos de refrigerantes, sendo um dietético e 3 (três) variedades de sucos de frutas, sendo uma variedade sem açúcar, servidos à </t>
    </r>
    <r>
      <rPr>
        <b/>
        <sz val="11"/>
        <rFont val="Calibri"/>
        <family val="2"/>
        <scheme val="minor"/>
      </rPr>
      <t>americana</t>
    </r>
    <r>
      <rPr>
        <sz val="11"/>
        <rFont val="Calibri"/>
        <family val="2"/>
        <scheme val="minor"/>
      </rPr>
      <t xml:space="preserve">. Cobertura completa (com o uso de xícaras e pratos de louça, copos/taças em vidro,  copeira, mesas, toalhas, etc.). </t>
    </r>
  </si>
  <si>
    <r>
      <t>Necessaire</t>
    </r>
    <r>
      <rPr>
        <sz val="11"/>
        <rFont val="Calibri"/>
        <family val="2"/>
        <scheme val="minor"/>
      </rPr>
      <t xml:space="preserve"> em couro sintético, de 20cm x 10cm. </t>
    </r>
    <r>
      <rPr>
        <i/>
        <sz val="11"/>
        <rFont val="Calibri"/>
        <family val="2"/>
        <scheme val="minor"/>
      </rPr>
      <t>Lay-out</t>
    </r>
    <r>
      <rPr>
        <sz val="11"/>
        <rFont val="Calibri"/>
        <family val="2"/>
        <scheme val="minor"/>
      </rPr>
      <t xml:space="preserve"> fornecido pela contratada, contendo kit dental (creme dental, escova, fio dental e enxaguante bucal, álcool em gel, máscara, lenço umidecido antiséptico), kit costura  e pente dobrável. Sujeito a aprovação.</t>
    </r>
  </si>
  <si>
    <r>
      <t>Ar condicionado</t>
    </r>
    <r>
      <rPr>
        <b/>
        <sz val="11"/>
        <rFont val="Calibri"/>
        <family val="2"/>
        <scheme val="minor"/>
      </rPr>
      <t xml:space="preserve"> rooftop</t>
    </r>
  </si>
  <si>
    <t>Valor unitário máximo com desconto</t>
  </si>
  <si>
    <t xml:space="preserve">Valor unitário máximo </t>
  </si>
  <si>
    <t>Reunião de Sherpas</t>
  </si>
  <si>
    <t>Reunião de Vice-Ministros de Finanças</t>
  </si>
  <si>
    <t>Reunião Ministerial - Ministério da Fazenda (MF)</t>
  </si>
  <si>
    <t>Reunião de Grupos de Trabalho - Ministério da Fazenda (MF)</t>
  </si>
  <si>
    <t>Preço Estimado dos Subitens</t>
  </si>
  <si>
    <t>Porcentual de desconto</t>
  </si>
  <si>
    <t>3 horas de duração - cardápio composto por entrada, prato principal com acompanhamentos, sobremesa, servidos à francesa ou à inglesa, conforme ordem de serviço, Bebidas: água mineral com e sem gás, 3 (três) tipos de refrigerantes, 3 (três) variedades de sucos de frutas. Bebidas alcoólicas: uísque, gim, vodca, Campari, vinhos brancos e tintos nacionais premiados, espumantes nacionais premiados, licores e digestivos. Deverá ser montada mesa de chá e café para serem servidos ao final do almoço ou jantar. Cobertura completa (com o uso de xícaras e pratos de louça, copos/taças em cristal, maître, garçons, copeira, mesas, toalhas, guardanapos etc.)</t>
  </si>
  <si>
    <t>Tipo de Reunião</t>
  </si>
  <si>
    <t>Preço Unitário Estimado</t>
  </si>
  <si>
    <t>Preço Estimado Total por Tipo de Reunião</t>
  </si>
</sst>
</file>

<file path=xl/styles.xml><?xml version="1.0" encoding="utf-8"?>
<styleSheet xmlns="http://schemas.openxmlformats.org/spreadsheetml/2006/main">
  <numFmts count="2">
    <numFmt numFmtId="44" formatCode="_-&quot;R$&quot;\ * #,##0.00_-;\-&quot;R$&quot;\ * #,##0.00_-;_-&quot;R$&quot;\ * &quot;-&quot;??_-;_-@_-"/>
    <numFmt numFmtId="43" formatCode="_-* #,##0.00_-;\-* #,##0.00_-;_-* &quot;-&quot;??_-;_-@_-"/>
  </numFmts>
  <fonts count="9">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1"/>
      <color rgb="FF000000"/>
      <name val="Calibri"/>
      <family val="2"/>
      <scheme val="minor"/>
    </font>
    <font>
      <b/>
      <sz val="11"/>
      <color rgb="FF000000"/>
      <name val="Calibri"/>
      <family val="2"/>
      <scheme val="minor"/>
    </font>
    <font>
      <i/>
      <sz val="11"/>
      <name val="Calibri"/>
      <family val="2"/>
      <scheme val="minor"/>
    </font>
    <font>
      <vertAlign val="superscript"/>
      <sz val="11"/>
      <name val="Calibri"/>
      <family val="2"/>
      <scheme val="minor"/>
    </font>
    <font>
      <b/>
      <sz val="1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1" tint="0.499984740745262"/>
        <bgColor indexed="64"/>
      </patternFill>
    </fill>
    <fill>
      <patternFill patternType="solid">
        <fgColor rgb="FFFFFF9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style="medium">
        <color indexed="64"/>
      </left>
      <right/>
      <top style="medium">
        <color indexed="64"/>
      </top>
      <bottom/>
      <diagonal/>
    </border>
    <border>
      <left style="thin">
        <color rgb="FF000000"/>
      </left>
      <right/>
      <top style="thin">
        <color rgb="FF000000"/>
      </top>
      <bottom style="thin">
        <color rgb="FF000000"/>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99">
    <xf numFmtId="0" fontId="0" fillId="0" borderId="0" xfId="0"/>
    <xf numFmtId="43" fontId="0" fillId="0" borderId="0" xfId="2" applyFont="1"/>
    <xf numFmtId="0" fontId="3" fillId="0" borderId="0" xfId="0" applyFont="1"/>
    <xf numFmtId="43" fontId="3" fillId="0" borderId="0" xfId="0" applyNumberFormat="1" applyFont="1"/>
    <xf numFmtId="0" fontId="3" fillId="0" borderId="1" xfId="0" applyFont="1" applyBorder="1" applyAlignment="1">
      <alignment horizontal="right" vertical="center"/>
    </xf>
    <xf numFmtId="0" fontId="3" fillId="0" borderId="1" xfId="0" applyFont="1" applyBorder="1" applyAlignment="1">
      <alignment horizontal="right" vertical="center" wrapText="1"/>
    </xf>
    <xf numFmtId="0" fontId="4" fillId="0" borderId="1" xfId="1" applyNumberFormat="1" applyFont="1" applyFill="1" applyBorder="1" applyAlignment="1">
      <alignment horizontal="right" vertical="center"/>
    </xf>
    <xf numFmtId="2" fontId="3" fillId="0" borderId="1" xfId="0" applyNumberFormat="1" applyFont="1" applyBorder="1" applyAlignment="1">
      <alignment horizontal="right" vertical="center"/>
    </xf>
    <xf numFmtId="0" fontId="3" fillId="0" borderId="1" xfId="0" applyFont="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right" vertical="center" wrapText="1"/>
    </xf>
    <xf numFmtId="0" fontId="0" fillId="0" borderId="0" xfId="0" applyAlignment="1">
      <alignment horizontal="right" vertical="center"/>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0" fillId="0" borderId="0" xfId="0" applyAlignment="1">
      <alignment horizontal="center" vertical="center" wrapText="1"/>
    </xf>
    <xf numFmtId="0" fontId="3" fillId="0" borderId="1" xfId="0" applyFont="1" applyBorder="1" applyAlignment="1">
      <alignment horizontal="justify" vertical="center"/>
    </xf>
    <xf numFmtId="0" fontId="3" fillId="0" borderId="1" xfId="0" applyFont="1" applyBorder="1" applyAlignment="1">
      <alignment horizontal="center" vertical="center" wrapText="1"/>
    </xf>
    <xf numFmtId="43" fontId="3" fillId="0" borderId="1" xfId="0" applyNumberFormat="1" applyFont="1" applyBorder="1" applyAlignment="1">
      <alignment horizontal="right" vertical="center"/>
    </xf>
    <xf numFmtId="0" fontId="3" fillId="0" borderId="6" xfId="0" applyFont="1" applyBorder="1" applyAlignment="1">
      <alignment vertical="center" wrapText="1"/>
    </xf>
    <xf numFmtId="0" fontId="3" fillId="0" borderId="6" xfId="0" applyFont="1" applyBorder="1" applyAlignment="1">
      <alignment horizontal="center" vertical="center" wrapText="1"/>
    </xf>
    <xf numFmtId="0" fontId="3" fillId="0" borderId="0" xfId="0" applyFont="1" applyAlignment="1">
      <alignment horizontal="left" vertical="center" wrapText="1"/>
    </xf>
    <xf numFmtId="0" fontId="3" fillId="0" borderId="1" xfId="1" applyNumberFormat="1" applyFont="1" applyFill="1" applyBorder="1" applyAlignment="1">
      <alignment horizontal="right" vertical="center"/>
    </xf>
    <xf numFmtId="43" fontId="3" fillId="0" borderId="1" xfId="1" applyNumberFormat="1" applyFont="1" applyFill="1" applyBorder="1" applyAlignment="1">
      <alignment horizontal="right" vertical="center"/>
    </xf>
    <xf numFmtId="0" fontId="3" fillId="0" borderId="1" xfId="0" applyFont="1" applyBorder="1" applyAlignment="1">
      <alignment horizontal="left" vertical="center" wrapText="1"/>
    </xf>
    <xf numFmtId="43" fontId="3" fillId="0" borderId="0" xfId="0" applyNumberFormat="1" applyFont="1" applyAlignment="1">
      <alignment horizontal="left" vertical="center" wrapText="1"/>
    </xf>
    <xf numFmtId="0" fontId="3" fillId="0" borderId="1" xfId="0" applyFont="1" applyBorder="1" applyAlignment="1">
      <alignment vertical="center"/>
    </xf>
    <xf numFmtId="0" fontId="3" fillId="0" borderId="5" xfId="0" applyFont="1" applyBorder="1" applyAlignment="1">
      <alignment horizontal="justify" vertical="center"/>
    </xf>
    <xf numFmtId="0" fontId="3" fillId="0" borderId="5" xfId="0" applyFont="1" applyBorder="1" applyAlignment="1">
      <alignment horizontal="center" vertical="center"/>
    </xf>
    <xf numFmtId="0" fontId="5" fillId="3" borderId="1" xfId="0" applyFont="1" applyFill="1" applyBorder="1" applyAlignment="1">
      <alignment horizontal="right" vertical="center"/>
    </xf>
    <xf numFmtId="43" fontId="5" fillId="0" borderId="1" xfId="0" applyNumberFormat="1" applyFont="1" applyBorder="1" applyAlignment="1">
      <alignment horizontal="right" vertical="center"/>
    </xf>
    <xf numFmtId="0" fontId="5" fillId="3" borderId="1" xfId="1" applyNumberFormat="1" applyFont="1" applyFill="1" applyBorder="1" applyAlignment="1">
      <alignment horizontal="right" vertical="center"/>
    </xf>
    <xf numFmtId="0" fontId="2" fillId="3" borderId="1" xfId="0" applyFont="1" applyFill="1" applyBorder="1" applyAlignment="1">
      <alignment horizontal="right" vertical="center"/>
    </xf>
    <xf numFmtId="0" fontId="4"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right" vertical="center" wrapText="1"/>
    </xf>
    <xf numFmtId="0" fontId="6" fillId="0" borderId="1" xfId="0" applyFont="1" applyBorder="1" applyAlignment="1">
      <alignment horizontal="justify" vertical="center"/>
    </xf>
    <xf numFmtId="1" fontId="3" fillId="0" borderId="1" xfId="1" applyNumberFormat="1" applyFont="1" applyFill="1" applyBorder="1" applyAlignment="1">
      <alignment horizontal="right" vertical="center"/>
    </xf>
    <xf numFmtId="1" fontId="3" fillId="0" borderId="1" xfId="0" applyNumberFormat="1" applyFont="1" applyBorder="1" applyAlignment="1">
      <alignment horizontal="right" vertical="center"/>
    </xf>
    <xf numFmtId="0" fontId="3" fillId="0" borderId="2" xfId="0" applyFont="1" applyBorder="1" applyAlignment="1">
      <alignment vertical="center"/>
    </xf>
    <xf numFmtId="0" fontId="3" fillId="0" borderId="2" xfId="0" applyFont="1" applyBorder="1" applyAlignment="1">
      <alignment horizontal="left" vertical="center" wrapText="1"/>
    </xf>
    <xf numFmtId="0" fontId="3" fillId="0" borderId="9" xfId="0" applyFont="1" applyBorder="1" applyAlignment="1">
      <alignment horizontal="justify" vertical="center"/>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4" fillId="0" borderId="0" xfId="0" applyFont="1" applyAlignment="1">
      <alignment horizontal="left" vertical="center" wrapText="1"/>
    </xf>
    <xf numFmtId="0" fontId="3" fillId="0" borderId="1" xfId="0" applyFont="1" applyBorder="1" applyAlignment="1">
      <alignment horizontal="left" vertical="center"/>
    </xf>
    <xf numFmtId="0" fontId="3" fillId="0" borderId="0" xfId="0" applyFont="1" applyAlignment="1">
      <alignment horizontal="center" vertical="center" wrapText="1"/>
    </xf>
    <xf numFmtId="0" fontId="3" fillId="0" borderId="5" xfId="0" applyFont="1" applyBorder="1" applyAlignment="1">
      <alignment horizontal="left" vertical="center" wrapText="1"/>
    </xf>
    <xf numFmtId="0" fontId="3" fillId="0" borderId="5" xfId="0" applyFont="1" applyBorder="1" applyAlignment="1">
      <alignment horizontal="center" vertical="center" wrapText="1"/>
    </xf>
    <xf numFmtId="0" fontId="3" fillId="0" borderId="7" xfId="0" applyFont="1" applyBorder="1" applyAlignment="1">
      <alignment horizontal="left" vertical="center" wrapText="1"/>
    </xf>
    <xf numFmtId="0" fontId="3" fillId="0" borderId="7" xfId="0" applyFont="1" applyBorder="1" applyAlignment="1">
      <alignment horizontal="center" vertical="center" wrapText="1"/>
    </xf>
    <xf numFmtId="0" fontId="3" fillId="0" borderId="8" xfId="0" applyFont="1" applyBorder="1" applyAlignment="1">
      <alignment horizontal="left" vertical="center" wrapText="1"/>
    </xf>
    <xf numFmtId="0" fontId="3" fillId="0" borderId="8" xfId="0" applyFont="1" applyBorder="1" applyAlignment="1">
      <alignment horizontal="center" vertical="center" wrapText="1"/>
    </xf>
    <xf numFmtId="0" fontId="5" fillId="0" borderId="0" xfId="0" applyFont="1" applyAlignment="1">
      <alignment horizontal="center" vertical="center"/>
    </xf>
    <xf numFmtId="0" fontId="3" fillId="0" borderId="7" xfId="0" applyFont="1" applyBorder="1" applyAlignment="1">
      <alignment horizontal="justify" vertical="center"/>
    </xf>
    <xf numFmtId="43" fontId="5" fillId="0" borderId="1" xfId="1" applyNumberFormat="1" applyFont="1" applyFill="1" applyBorder="1" applyAlignment="1">
      <alignment horizontal="right" vertical="center"/>
    </xf>
    <xf numFmtId="43" fontId="2" fillId="0" borderId="1" xfId="0" applyNumberFormat="1" applyFont="1" applyBorder="1" applyAlignment="1">
      <alignment horizontal="right" vertical="center"/>
    </xf>
    <xf numFmtId="0" fontId="0" fillId="0" borderId="1" xfId="0" applyBorder="1" applyAlignment="1">
      <alignment horizontal="right" vertical="center"/>
    </xf>
    <xf numFmtId="43" fontId="0" fillId="0" borderId="0" xfId="0" applyNumberFormat="1"/>
    <xf numFmtId="0" fontId="3" fillId="0" borderId="1" xfId="0" applyFont="1" applyBorder="1" applyAlignment="1">
      <alignment vertical="center" wrapText="1"/>
    </xf>
    <xf numFmtId="0" fontId="3" fillId="0" borderId="2" xfId="0" applyFont="1" applyBorder="1" applyAlignment="1">
      <alignment horizontal="justify" vertical="center"/>
    </xf>
    <xf numFmtId="0" fontId="3" fillId="0" borderId="2" xfId="0" applyFont="1" applyBorder="1" applyAlignment="1">
      <alignment vertical="center" wrapText="1"/>
    </xf>
    <xf numFmtId="0" fontId="3" fillId="0" borderId="1" xfId="0" applyFont="1" applyBorder="1"/>
    <xf numFmtId="0" fontId="3" fillId="0" borderId="1" xfId="0" applyFont="1" applyBorder="1" applyAlignment="1">
      <alignment wrapText="1"/>
    </xf>
    <xf numFmtId="0" fontId="0" fillId="0" borderId="1" xfId="0" applyBorder="1"/>
    <xf numFmtId="43" fontId="0" fillId="0" borderId="1" xfId="2" applyFont="1" applyBorder="1" applyAlignment="1">
      <alignment horizontal="center" vertical="center" wrapText="1"/>
    </xf>
    <xf numFmtId="43" fontId="0" fillId="0" borderId="1" xfId="0" applyNumberFormat="1" applyBorder="1" applyAlignment="1">
      <alignment horizontal="center" vertical="center" wrapText="1"/>
    </xf>
    <xf numFmtId="43" fontId="0" fillId="0" borderId="0" xfId="0" applyNumberFormat="1" applyAlignment="1">
      <alignment horizontal="right" vertical="center"/>
    </xf>
    <xf numFmtId="43" fontId="3" fillId="0" borderId="2" xfId="0" applyNumberFormat="1" applyFont="1" applyBorder="1" applyAlignment="1">
      <alignment horizontal="right" vertical="center"/>
    </xf>
    <xf numFmtId="43" fontId="2" fillId="0" borderId="2" xfId="0" applyNumberFormat="1" applyFont="1" applyBorder="1" applyAlignment="1">
      <alignment horizontal="right" vertical="center"/>
    </xf>
    <xf numFmtId="43" fontId="5" fillId="0" borderId="2" xfId="0" applyNumberFormat="1" applyFont="1" applyBorder="1" applyAlignment="1">
      <alignment horizontal="right" vertical="center"/>
    </xf>
    <xf numFmtId="0" fontId="5" fillId="2" borderId="2" xfId="0" applyFont="1" applyFill="1" applyBorder="1" applyAlignment="1">
      <alignment horizontal="center" vertical="center" wrapText="1"/>
    </xf>
    <xf numFmtId="43" fontId="3" fillId="0" borderId="1" xfId="2" applyFont="1" applyBorder="1"/>
    <xf numFmtId="43" fontId="5" fillId="4" borderId="1" xfId="0" applyNumberFormat="1" applyFont="1" applyFill="1" applyBorder="1" applyAlignment="1">
      <alignment horizontal="right" vertical="center"/>
    </xf>
    <xf numFmtId="43" fontId="2" fillId="4" borderId="1" xfId="0" applyNumberFormat="1" applyFont="1" applyFill="1" applyBorder="1" applyAlignment="1">
      <alignment horizontal="right" vertical="center"/>
    </xf>
    <xf numFmtId="0" fontId="2" fillId="2" borderId="1" xfId="0" applyFont="1" applyFill="1" applyBorder="1" applyAlignment="1">
      <alignment horizontal="center" vertical="center" wrapText="1"/>
    </xf>
    <xf numFmtId="0" fontId="3" fillId="0" borderId="3" xfId="0" applyFont="1" applyBorder="1" applyAlignment="1">
      <alignment horizontal="justify" vertical="center"/>
    </xf>
    <xf numFmtId="0" fontId="3" fillId="0" borderId="12" xfId="0" applyFont="1" applyBorder="1" applyAlignment="1">
      <alignment vertical="center" wrapText="1"/>
    </xf>
    <xf numFmtId="0" fontId="3" fillId="0" borderId="3" xfId="0" applyFont="1" applyBorder="1" applyAlignment="1">
      <alignment horizontal="left" vertical="center" wrapText="1"/>
    </xf>
    <xf numFmtId="0" fontId="3" fillId="0" borderId="3" xfId="0" applyFont="1" applyBorder="1" applyAlignment="1">
      <alignment vertical="center"/>
    </xf>
    <xf numFmtId="0" fontId="3" fillId="0" borderId="13" xfId="0" applyFont="1" applyBorder="1" applyAlignment="1">
      <alignment horizontal="justify" vertical="center"/>
    </xf>
    <xf numFmtId="0" fontId="4" fillId="0" borderId="5" xfId="0" applyFont="1" applyBorder="1" applyAlignment="1">
      <alignment horizontal="right" vertical="center" wrapText="1"/>
    </xf>
    <xf numFmtId="43" fontId="0" fillId="5" borderId="1" xfId="2" applyFont="1" applyFill="1" applyBorder="1"/>
    <xf numFmtId="9" fontId="3" fillId="5" borderId="1" xfId="3" applyFont="1" applyFill="1" applyBorder="1"/>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2"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0" borderId="1" xfId="0" applyFont="1" applyBorder="1" applyAlignment="1">
      <alignment horizontal="center" vertical="center"/>
    </xf>
    <xf numFmtId="0" fontId="5" fillId="3" borderId="2"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3" xfId="0" applyFont="1" applyFill="1" applyBorder="1" applyAlignment="1">
      <alignment horizontal="center" vertical="center"/>
    </xf>
    <xf numFmtId="0" fontId="2" fillId="2" borderId="1" xfId="0" applyFont="1" applyFill="1" applyBorder="1" applyAlignment="1">
      <alignment horizontal="center" vertical="center" wrapText="1"/>
    </xf>
  </cellXfs>
  <cellStyles count="4">
    <cellStyle name="Moeda" xfId="1" builtinId="4"/>
    <cellStyle name="Normal" xfId="0" builtinId="0"/>
    <cellStyle name="Porcentagem" xfId="3" builtinId="5"/>
    <cellStyle name="Separador de milhares" xfId="2" builtinId="3"/>
  </cellStyles>
  <dxfs count="0"/>
  <tableStyles count="0" defaultTableStyle="TableStyleMedium2" defaultPivotStyle="PivotStyleLight16"/>
  <colors>
    <mruColors>
      <color rgb="FFFFFF99"/>
      <color rgb="FF00FFFF"/>
      <color rgb="FFFF3399"/>
      <color rgb="FFFFFF00"/>
      <color rgb="FFCCFF99"/>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X250"/>
  <sheetViews>
    <sheetView tabSelected="1" topLeftCell="B234" workbookViewId="0">
      <selection activeCell="D8" sqref="D8"/>
    </sheetView>
  </sheetViews>
  <sheetFormatPr defaultColWidth="9.140625" defaultRowHeight="15"/>
  <cols>
    <col min="1" max="1" width="7.5703125" customWidth="1"/>
    <col min="2" max="2" width="49.85546875" customWidth="1"/>
    <col min="3" max="3" width="98.7109375" customWidth="1"/>
    <col min="4" max="4" width="20" style="14" customWidth="1"/>
    <col min="5" max="18" width="17.7109375" style="11" customWidth="1"/>
    <col min="19" max="19" width="15" bestFit="1" customWidth="1"/>
    <col min="20" max="20" width="25.28515625" bestFit="1" customWidth="1"/>
    <col min="21" max="21" width="38.140625" customWidth="1"/>
    <col min="22" max="22" width="38" bestFit="1" customWidth="1"/>
  </cols>
  <sheetData>
    <row r="1" spans="1:24">
      <c r="A1" s="9"/>
      <c r="B1" s="9"/>
      <c r="C1" s="9"/>
      <c r="D1" s="9"/>
      <c r="E1" s="10"/>
      <c r="F1" s="10"/>
      <c r="G1" s="10"/>
      <c r="H1" s="10"/>
      <c r="I1" s="10"/>
      <c r="J1" s="10"/>
    </row>
    <row r="2" spans="1:24">
      <c r="A2" s="83" t="s">
        <v>0</v>
      </c>
      <c r="B2" s="84"/>
      <c r="C2" s="84"/>
      <c r="D2" s="84"/>
      <c r="E2" s="84"/>
      <c r="F2" s="84"/>
      <c r="G2" s="84"/>
      <c r="H2" s="84"/>
      <c r="I2" s="84"/>
      <c r="J2" s="84"/>
      <c r="K2" s="84"/>
      <c r="L2" s="84"/>
      <c r="M2" s="84"/>
      <c r="N2" s="84"/>
      <c r="O2" s="84"/>
      <c r="P2" s="84"/>
      <c r="Q2" s="84"/>
      <c r="R2" s="85"/>
    </row>
    <row r="3" spans="1:24" ht="28.5" customHeight="1">
      <c r="A3" s="92" t="s">
        <v>1</v>
      </c>
      <c r="B3" s="92" t="s">
        <v>2</v>
      </c>
      <c r="C3" s="92" t="s">
        <v>3</v>
      </c>
      <c r="D3" s="92" t="s">
        <v>4</v>
      </c>
      <c r="E3" s="89" t="s">
        <v>231</v>
      </c>
      <c r="F3" s="90"/>
      <c r="G3" s="89" t="s">
        <v>232</v>
      </c>
      <c r="H3" s="90"/>
      <c r="I3" s="89" t="s">
        <v>386</v>
      </c>
      <c r="J3" s="90"/>
      <c r="K3" s="89" t="s">
        <v>266</v>
      </c>
      <c r="L3" s="90"/>
      <c r="M3" s="89" t="s">
        <v>383</v>
      </c>
      <c r="N3" s="90"/>
      <c r="O3" s="89" t="s">
        <v>384</v>
      </c>
      <c r="P3" s="90"/>
      <c r="Q3" s="89" t="s">
        <v>385</v>
      </c>
      <c r="R3" s="90"/>
      <c r="T3" s="98" t="s">
        <v>413</v>
      </c>
    </row>
    <row r="4" spans="1:24" ht="15.75" customHeight="1">
      <c r="A4" s="92"/>
      <c r="B4" s="92"/>
      <c r="C4" s="92"/>
      <c r="D4" s="92"/>
      <c r="E4" s="13" t="s">
        <v>254</v>
      </c>
      <c r="F4" s="12" t="s">
        <v>255</v>
      </c>
      <c r="G4" s="13" t="s">
        <v>254</v>
      </c>
      <c r="H4" s="12" t="s">
        <v>255</v>
      </c>
      <c r="I4" s="13" t="s">
        <v>254</v>
      </c>
      <c r="J4" s="12" t="s">
        <v>255</v>
      </c>
      <c r="K4" s="13" t="s">
        <v>254</v>
      </c>
      <c r="L4" s="12" t="s">
        <v>255</v>
      </c>
      <c r="M4" s="13" t="s">
        <v>254</v>
      </c>
      <c r="N4" s="12" t="s">
        <v>255</v>
      </c>
      <c r="O4" s="13" t="s">
        <v>254</v>
      </c>
      <c r="P4" s="12" t="s">
        <v>255</v>
      </c>
      <c r="Q4" s="13" t="s">
        <v>254</v>
      </c>
      <c r="R4" s="12" t="s">
        <v>255</v>
      </c>
      <c r="T4" s="98"/>
    </row>
    <row r="5" spans="1:24" s="2" customFormat="1" ht="45">
      <c r="A5" s="8">
        <v>1</v>
      </c>
      <c r="B5" s="75" t="s">
        <v>288</v>
      </c>
      <c r="C5" s="15" t="s">
        <v>289</v>
      </c>
      <c r="D5" s="16" t="s">
        <v>5</v>
      </c>
      <c r="E5" s="4">
        <v>3</v>
      </c>
      <c r="F5" s="17">
        <f>T5*E5</f>
        <v>750</v>
      </c>
      <c r="G5" s="4">
        <v>3</v>
      </c>
      <c r="H5" s="17">
        <f>T5*G5</f>
        <v>750</v>
      </c>
      <c r="I5" s="4">
        <v>4</v>
      </c>
      <c r="J5" s="17">
        <f>T5*I5</f>
        <v>1000</v>
      </c>
      <c r="K5" s="4">
        <v>4</v>
      </c>
      <c r="L5" s="67">
        <f>T5*K5</f>
        <v>1000</v>
      </c>
      <c r="M5" s="4">
        <v>3</v>
      </c>
      <c r="N5" s="17">
        <f>T5*M5</f>
        <v>750</v>
      </c>
      <c r="O5" s="4">
        <v>4</v>
      </c>
      <c r="P5" s="17">
        <f>T5*O5</f>
        <v>1000</v>
      </c>
      <c r="Q5" s="4">
        <v>4</v>
      </c>
      <c r="R5" s="17">
        <f>T5*Q5</f>
        <v>1000</v>
      </c>
      <c r="T5" s="81">
        <v>250</v>
      </c>
      <c r="V5" s="3"/>
    </row>
    <row r="6" spans="1:24" s="2" customFormat="1">
      <c r="A6" s="8">
        <v>2</v>
      </c>
      <c r="B6" s="75" t="s">
        <v>290</v>
      </c>
      <c r="C6" s="15" t="s">
        <v>10</v>
      </c>
      <c r="D6" s="16" t="s">
        <v>6</v>
      </c>
      <c r="E6" s="4">
        <v>9</v>
      </c>
      <c r="F6" s="17">
        <f>T6*E6</f>
        <v>301.77</v>
      </c>
      <c r="G6" s="4">
        <v>9</v>
      </c>
      <c r="H6" s="17">
        <f t="shared" ref="H6:H14" si="0">T6*G6</f>
        <v>301.77</v>
      </c>
      <c r="I6" s="4">
        <v>12</v>
      </c>
      <c r="J6" s="17">
        <f t="shared" ref="J6:J14" si="1">T6*I6</f>
        <v>402.36</v>
      </c>
      <c r="K6" s="4">
        <v>12</v>
      </c>
      <c r="L6" s="67">
        <f t="shared" ref="L6:L14" si="2">T6*K6</f>
        <v>402.36</v>
      </c>
      <c r="M6" s="4">
        <v>9</v>
      </c>
      <c r="N6" s="17">
        <f t="shared" ref="N6:N43" si="3">T6*M6</f>
        <v>301.77</v>
      </c>
      <c r="O6" s="4">
        <v>12</v>
      </c>
      <c r="P6" s="17">
        <f t="shared" ref="P6:P43" si="4">T6*O6</f>
        <v>402.36</v>
      </c>
      <c r="Q6" s="4">
        <v>12</v>
      </c>
      <c r="R6" s="17">
        <f t="shared" ref="R6:R43" si="5">T6*Q6</f>
        <v>402.36</v>
      </c>
      <c r="T6" s="81">
        <v>33.53</v>
      </c>
    </row>
    <row r="7" spans="1:24" s="2" customFormat="1" ht="45">
      <c r="A7" s="8">
        <v>3</v>
      </c>
      <c r="B7" s="75" t="s">
        <v>291</v>
      </c>
      <c r="C7" s="15" t="s">
        <v>292</v>
      </c>
      <c r="D7" s="16" t="s">
        <v>5</v>
      </c>
      <c r="E7" s="4">
        <v>3</v>
      </c>
      <c r="F7" s="17">
        <f t="shared" ref="F7:F14" si="6">T7*E7</f>
        <v>750</v>
      </c>
      <c r="G7" s="4">
        <v>3</v>
      </c>
      <c r="H7" s="17">
        <f t="shared" si="0"/>
        <v>750</v>
      </c>
      <c r="I7" s="4">
        <v>4</v>
      </c>
      <c r="J7" s="17">
        <f t="shared" si="1"/>
        <v>1000</v>
      </c>
      <c r="K7" s="4">
        <v>4</v>
      </c>
      <c r="L7" s="67">
        <f t="shared" si="2"/>
        <v>1000</v>
      </c>
      <c r="M7" s="4">
        <v>3</v>
      </c>
      <c r="N7" s="17">
        <f t="shared" si="3"/>
        <v>750</v>
      </c>
      <c r="O7" s="4">
        <v>4</v>
      </c>
      <c r="P7" s="17">
        <f t="shared" si="4"/>
        <v>1000</v>
      </c>
      <c r="Q7" s="4">
        <v>4</v>
      </c>
      <c r="R7" s="17">
        <f t="shared" si="5"/>
        <v>1000</v>
      </c>
      <c r="T7" s="81">
        <v>250</v>
      </c>
      <c r="V7" s="3"/>
    </row>
    <row r="8" spans="1:24" s="2" customFormat="1">
      <c r="A8" s="8">
        <v>4</v>
      </c>
      <c r="B8" s="75" t="s">
        <v>293</v>
      </c>
      <c r="C8" s="15" t="s">
        <v>10</v>
      </c>
      <c r="D8" s="16" t="s">
        <v>6</v>
      </c>
      <c r="E8" s="4">
        <v>9</v>
      </c>
      <c r="F8" s="17">
        <f t="shared" si="6"/>
        <v>263.52</v>
      </c>
      <c r="G8" s="4">
        <v>9</v>
      </c>
      <c r="H8" s="17">
        <f t="shared" si="0"/>
        <v>263.52</v>
      </c>
      <c r="I8" s="4">
        <v>12</v>
      </c>
      <c r="J8" s="17">
        <f t="shared" si="1"/>
        <v>351.36</v>
      </c>
      <c r="K8" s="4">
        <v>12</v>
      </c>
      <c r="L8" s="67">
        <f t="shared" si="2"/>
        <v>351.36</v>
      </c>
      <c r="M8" s="4">
        <v>9</v>
      </c>
      <c r="N8" s="17">
        <f t="shared" si="3"/>
        <v>263.52</v>
      </c>
      <c r="O8" s="4">
        <v>12</v>
      </c>
      <c r="P8" s="17">
        <f t="shared" si="4"/>
        <v>351.36</v>
      </c>
      <c r="Q8" s="4">
        <v>12</v>
      </c>
      <c r="R8" s="17">
        <f t="shared" si="5"/>
        <v>351.36</v>
      </c>
      <c r="T8" s="81">
        <v>29.28</v>
      </c>
      <c r="V8" s="3"/>
    </row>
    <row r="9" spans="1:24" s="2" customFormat="1" ht="30">
      <c r="A9" s="8">
        <v>5</v>
      </c>
      <c r="B9" s="75" t="s">
        <v>294</v>
      </c>
      <c r="C9" s="15" t="s">
        <v>295</v>
      </c>
      <c r="D9" s="16" t="s">
        <v>5</v>
      </c>
      <c r="E9" s="4">
        <v>2</v>
      </c>
      <c r="F9" s="17">
        <f t="shared" si="6"/>
        <v>831.5</v>
      </c>
      <c r="G9" s="4">
        <v>2</v>
      </c>
      <c r="H9" s="17">
        <f t="shared" si="0"/>
        <v>831.5</v>
      </c>
      <c r="I9" s="4">
        <v>3</v>
      </c>
      <c r="J9" s="17">
        <f t="shared" si="1"/>
        <v>1247.25</v>
      </c>
      <c r="K9" s="4">
        <v>3</v>
      </c>
      <c r="L9" s="67">
        <f t="shared" si="2"/>
        <v>1247.25</v>
      </c>
      <c r="M9" s="4">
        <v>2</v>
      </c>
      <c r="N9" s="17">
        <f t="shared" si="3"/>
        <v>831.5</v>
      </c>
      <c r="O9" s="4">
        <v>3</v>
      </c>
      <c r="P9" s="17">
        <f t="shared" si="4"/>
        <v>1247.25</v>
      </c>
      <c r="Q9" s="4">
        <v>3</v>
      </c>
      <c r="R9" s="17">
        <f t="shared" si="5"/>
        <v>1247.25</v>
      </c>
      <c r="T9" s="81">
        <v>415.75</v>
      </c>
    </row>
    <row r="10" spans="1:24" s="2" customFormat="1">
      <c r="A10" s="8">
        <v>6</v>
      </c>
      <c r="B10" s="75" t="s">
        <v>296</v>
      </c>
      <c r="C10" s="15" t="s">
        <v>10</v>
      </c>
      <c r="D10" s="16" t="s">
        <v>6</v>
      </c>
      <c r="E10" s="4">
        <v>6</v>
      </c>
      <c r="F10" s="17">
        <f t="shared" si="6"/>
        <v>175.68</v>
      </c>
      <c r="G10" s="4">
        <v>6</v>
      </c>
      <c r="H10" s="17">
        <f t="shared" si="0"/>
        <v>175.68</v>
      </c>
      <c r="I10" s="4">
        <v>9</v>
      </c>
      <c r="J10" s="17">
        <f t="shared" si="1"/>
        <v>263.52</v>
      </c>
      <c r="K10" s="4">
        <v>9</v>
      </c>
      <c r="L10" s="67">
        <f t="shared" si="2"/>
        <v>263.52</v>
      </c>
      <c r="M10" s="4">
        <v>6</v>
      </c>
      <c r="N10" s="17">
        <f t="shared" si="3"/>
        <v>175.68</v>
      </c>
      <c r="O10" s="4">
        <v>9</v>
      </c>
      <c r="P10" s="17">
        <f t="shared" si="4"/>
        <v>263.52</v>
      </c>
      <c r="Q10" s="4">
        <v>9</v>
      </c>
      <c r="R10" s="17">
        <f t="shared" si="5"/>
        <v>263.52</v>
      </c>
      <c r="T10" s="81">
        <v>29.28</v>
      </c>
    </row>
    <row r="11" spans="1:24" s="2" customFormat="1" ht="30">
      <c r="A11" s="8">
        <v>7</v>
      </c>
      <c r="B11" s="75" t="s">
        <v>297</v>
      </c>
      <c r="C11" s="15" t="s">
        <v>298</v>
      </c>
      <c r="D11" s="16" t="s">
        <v>5</v>
      </c>
      <c r="E11" s="4">
        <v>3</v>
      </c>
      <c r="F11" s="17">
        <f t="shared" si="6"/>
        <v>750</v>
      </c>
      <c r="G11" s="4">
        <v>3</v>
      </c>
      <c r="H11" s="17">
        <f t="shared" si="0"/>
        <v>750</v>
      </c>
      <c r="I11" s="4">
        <v>4</v>
      </c>
      <c r="J11" s="17">
        <f t="shared" si="1"/>
        <v>1000</v>
      </c>
      <c r="K11" s="4">
        <v>4</v>
      </c>
      <c r="L11" s="67">
        <f t="shared" si="2"/>
        <v>1000</v>
      </c>
      <c r="M11" s="4">
        <v>3</v>
      </c>
      <c r="N11" s="17">
        <f t="shared" si="3"/>
        <v>750</v>
      </c>
      <c r="O11" s="4">
        <v>4</v>
      </c>
      <c r="P11" s="17">
        <f t="shared" si="4"/>
        <v>1000</v>
      </c>
      <c r="Q11" s="4">
        <v>4</v>
      </c>
      <c r="R11" s="17">
        <f t="shared" si="5"/>
        <v>1000</v>
      </c>
      <c r="T11" s="81">
        <v>250</v>
      </c>
    </row>
    <row r="12" spans="1:24" s="2" customFormat="1" ht="15.75" thickBot="1">
      <c r="A12" s="8">
        <v>8</v>
      </c>
      <c r="B12" s="75" t="s">
        <v>299</v>
      </c>
      <c r="C12" s="15" t="s">
        <v>10</v>
      </c>
      <c r="D12" s="16" t="s">
        <v>6</v>
      </c>
      <c r="E12" s="4">
        <v>9</v>
      </c>
      <c r="F12" s="17">
        <f t="shared" si="6"/>
        <v>263.52</v>
      </c>
      <c r="G12" s="4">
        <v>9</v>
      </c>
      <c r="H12" s="17">
        <f t="shared" si="0"/>
        <v>263.52</v>
      </c>
      <c r="I12" s="4">
        <v>12</v>
      </c>
      <c r="J12" s="17">
        <f t="shared" si="1"/>
        <v>351.36</v>
      </c>
      <c r="K12" s="4">
        <v>12</v>
      </c>
      <c r="L12" s="67">
        <f t="shared" si="2"/>
        <v>351.36</v>
      </c>
      <c r="M12" s="4">
        <v>9</v>
      </c>
      <c r="N12" s="17">
        <f t="shared" si="3"/>
        <v>263.52</v>
      </c>
      <c r="O12" s="4">
        <v>12</v>
      </c>
      <c r="P12" s="17">
        <f t="shared" si="4"/>
        <v>351.36</v>
      </c>
      <c r="Q12" s="4">
        <v>12</v>
      </c>
      <c r="R12" s="17">
        <f t="shared" si="5"/>
        <v>351.36</v>
      </c>
      <c r="T12" s="81">
        <v>29.28</v>
      </c>
    </row>
    <row r="13" spans="1:24" s="20" customFormat="1" ht="60.75" thickBot="1">
      <c r="A13" s="8">
        <v>9</v>
      </c>
      <c r="B13" s="76" t="s">
        <v>285</v>
      </c>
      <c r="C13" s="18" t="s">
        <v>286</v>
      </c>
      <c r="D13" s="19" t="s">
        <v>238</v>
      </c>
      <c r="E13" s="5">
        <v>4</v>
      </c>
      <c r="F13" s="17">
        <f t="shared" si="6"/>
        <v>4645.28</v>
      </c>
      <c r="G13" s="5">
        <v>4</v>
      </c>
      <c r="H13" s="17">
        <f t="shared" si="0"/>
        <v>4645.28</v>
      </c>
      <c r="I13" s="5"/>
      <c r="J13" s="17">
        <f t="shared" si="1"/>
        <v>0</v>
      </c>
      <c r="K13" s="5"/>
      <c r="L13" s="67">
        <f t="shared" si="2"/>
        <v>0</v>
      </c>
      <c r="M13" s="5">
        <v>4</v>
      </c>
      <c r="N13" s="17">
        <f t="shared" si="3"/>
        <v>4645.28</v>
      </c>
      <c r="O13" s="5">
        <v>0</v>
      </c>
      <c r="P13" s="17">
        <f t="shared" si="4"/>
        <v>0</v>
      </c>
      <c r="Q13" s="5">
        <v>0</v>
      </c>
      <c r="R13" s="17">
        <f t="shared" si="5"/>
        <v>0</v>
      </c>
      <c r="T13" s="81">
        <v>1161.32</v>
      </c>
    </row>
    <row r="14" spans="1:24" s="2" customFormat="1" ht="30">
      <c r="A14" s="8">
        <v>10</v>
      </c>
      <c r="B14" s="75" t="s">
        <v>7</v>
      </c>
      <c r="C14" s="15" t="s">
        <v>8</v>
      </c>
      <c r="D14" s="16" t="s">
        <v>5</v>
      </c>
      <c r="E14" s="4">
        <f>35*2</f>
        <v>70</v>
      </c>
      <c r="F14" s="17">
        <f t="shared" si="6"/>
        <v>13300</v>
      </c>
      <c r="G14" s="21">
        <f>14*2</f>
        <v>28</v>
      </c>
      <c r="H14" s="17">
        <f t="shared" si="0"/>
        <v>5320</v>
      </c>
      <c r="I14" s="21">
        <f>14*2</f>
        <v>28</v>
      </c>
      <c r="J14" s="17">
        <f t="shared" si="1"/>
        <v>5320</v>
      </c>
      <c r="K14" s="4">
        <f>14*3</f>
        <v>42</v>
      </c>
      <c r="L14" s="67">
        <f t="shared" si="2"/>
        <v>7980</v>
      </c>
      <c r="M14" s="4">
        <v>50</v>
      </c>
      <c r="N14" s="17">
        <f t="shared" si="3"/>
        <v>9500</v>
      </c>
      <c r="O14" s="4">
        <v>28</v>
      </c>
      <c r="P14" s="17">
        <f t="shared" si="4"/>
        <v>5320</v>
      </c>
      <c r="Q14" s="4">
        <v>42</v>
      </c>
      <c r="R14" s="17">
        <f t="shared" si="5"/>
        <v>7980</v>
      </c>
      <c r="T14" s="81">
        <v>190</v>
      </c>
    </row>
    <row r="15" spans="1:24" s="2" customFormat="1">
      <c r="A15" s="8">
        <v>11</v>
      </c>
      <c r="B15" s="75" t="s">
        <v>9</v>
      </c>
      <c r="C15" s="15" t="s">
        <v>10</v>
      </c>
      <c r="D15" s="16" t="s">
        <v>6</v>
      </c>
      <c r="E15" s="4">
        <f>E14*3</f>
        <v>210</v>
      </c>
      <c r="F15" s="17">
        <f t="shared" ref="F15:F34" si="7">T15*E15</f>
        <v>2883.3</v>
      </c>
      <c r="G15" s="4">
        <f>G14*3</f>
        <v>84</v>
      </c>
      <c r="H15" s="22">
        <f t="shared" ref="H15:H34" si="8">T15*G15</f>
        <v>1153.32</v>
      </c>
      <c r="I15" s="4">
        <f>I14*3</f>
        <v>84</v>
      </c>
      <c r="J15" s="22">
        <f t="shared" ref="J15:J30" si="9">T15*I15</f>
        <v>1153.32</v>
      </c>
      <c r="K15" s="4">
        <f>K14*3</f>
        <v>126</v>
      </c>
      <c r="L15" s="67">
        <f t="shared" ref="L15:L30" si="10">T15*K15</f>
        <v>1729.98</v>
      </c>
      <c r="M15" s="4">
        <v>150</v>
      </c>
      <c r="N15" s="17">
        <f t="shared" si="3"/>
        <v>2059.5</v>
      </c>
      <c r="O15" s="4">
        <v>84</v>
      </c>
      <c r="P15" s="17">
        <f t="shared" si="4"/>
        <v>1153.32</v>
      </c>
      <c r="Q15" s="4">
        <v>126</v>
      </c>
      <c r="R15" s="17">
        <f t="shared" si="5"/>
        <v>1729.98</v>
      </c>
      <c r="T15" s="81">
        <v>13.73</v>
      </c>
    </row>
    <row r="16" spans="1:24" s="2" customFormat="1" ht="45">
      <c r="A16" s="8">
        <v>12</v>
      </c>
      <c r="B16" s="75" t="s">
        <v>11</v>
      </c>
      <c r="C16" s="15" t="s">
        <v>12</v>
      </c>
      <c r="D16" s="16" t="s">
        <v>5</v>
      </c>
      <c r="E16" s="4">
        <v>50</v>
      </c>
      <c r="F16" s="17">
        <f t="shared" si="7"/>
        <v>5072.75</v>
      </c>
      <c r="G16" s="21">
        <v>50</v>
      </c>
      <c r="H16" s="22">
        <f t="shared" si="8"/>
        <v>5072.75</v>
      </c>
      <c r="I16" s="21">
        <v>50</v>
      </c>
      <c r="J16" s="22">
        <f t="shared" si="9"/>
        <v>5072.75</v>
      </c>
      <c r="K16" s="4">
        <v>50</v>
      </c>
      <c r="L16" s="67">
        <f t="shared" si="10"/>
        <v>5072.75</v>
      </c>
      <c r="M16" s="4">
        <v>50</v>
      </c>
      <c r="N16" s="17">
        <f t="shared" si="3"/>
        <v>5072.75</v>
      </c>
      <c r="O16" s="4">
        <v>50</v>
      </c>
      <c r="P16" s="17">
        <f t="shared" si="4"/>
        <v>5072.75</v>
      </c>
      <c r="Q16" s="4">
        <v>50</v>
      </c>
      <c r="R16" s="17">
        <f t="shared" si="5"/>
        <v>5072.75</v>
      </c>
      <c r="T16" s="81">
        <v>101.455</v>
      </c>
      <c r="X16" s="3"/>
    </row>
    <row r="17" spans="1:21" s="2" customFormat="1">
      <c r="A17" s="8">
        <v>13</v>
      </c>
      <c r="B17" s="75" t="s">
        <v>256</v>
      </c>
      <c r="C17" s="15" t="s">
        <v>10</v>
      </c>
      <c r="D17" s="16" t="s">
        <v>6</v>
      </c>
      <c r="E17" s="4">
        <v>100</v>
      </c>
      <c r="F17" s="17">
        <f>T17*E17</f>
        <v>654</v>
      </c>
      <c r="G17" s="21">
        <v>100</v>
      </c>
      <c r="H17" s="22">
        <f t="shared" si="8"/>
        <v>654</v>
      </c>
      <c r="I17" s="21">
        <v>100</v>
      </c>
      <c r="J17" s="22">
        <f t="shared" si="9"/>
        <v>654</v>
      </c>
      <c r="K17" s="4">
        <v>100</v>
      </c>
      <c r="L17" s="67">
        <f t="shared" si="10"/>
        <v>654</v>
      </c>
      <c r="M17" s="4">
        <v>100</v>
      </c>
      <c r="N17" s="17">
        <f t="shared" si="3"/>
        <v>654</v>
      </c>
      <c r="O17" s="4">
        <v>100</v>
      </c>
      <c r="P17" s="17">
        <f t="shared" si="4"/>
        <v>654</v>
      </c>
      <c r="Q17" s="4">
        <v>100</v>
      </c>
      <c r="R17" s="17">
        <f t="shared" si="5"/>
        <v>654</v>
      </c>
      <c r="T17" s="81">
        <v>6.54</v>
      </c>
    </row>
    <row r="18" spans="1:21" s="2" customFormat="1" ht="53.25" customHeight="1">
      <c r="A18" s="8">
        <v>14</v>
      </c>
      <c r="B18" s="75" t="s">
        <v>253</v>
      </c>
      <c r="C18" s="15" t="s">
        <v>287</v>
      </c>
      <c r="D18" s="16" t="s">
        <v>5</v>
      </c>
      <c r="E18" s="4">
        <v>200</v>
      </c>
      <c r="F18" s="17">
        <f t="shared" si="7"/>
        <v>27872.000000000004</v>
      </c>
      <c r="G18" s="21">
        <v>9</v>
      </c>
      <c r="H18" s="22">
        <f>T18*G18</f>
        <v>1254.2400000000002</v>
      </c>
      <c r="I18" s="21">
        <v>9</v>
      </c>
      <c r="J18" s="22">
        <f t="shared" si="9"/>
        <v>1254.2400000000002</v>
      </c>
      <c r="K18" s="4">
        <v>9</v>
      </c>
      <c r="L18" s="67">
        <f t="shared" si="10"/>
        <v>1254.2400000000002</v>
      </c>
      <c r="M18" s="4">
        <v>9</v>
      </c>
      <c r="N18" s="17">
        <f t="shared" si="3"/>
        <v>1254.2400000000002</v>
      </c>
      <c r="O18" s="4">
        <v>9</v>
      </c>
      <c r="P18" s="17">
        <f t="shared" si="4"/>
        <v>1254.2400000000002</v>
      </c>
      <c r="Q18" s="4">
        <v>9</v>
      </c>
      <c r="R18" s="17">
        <f t="shared" si="5"/>
        <v>1254.2400000000002</v>
      </c>
      <c r="T18" s="81">
        <v>139.36000000000001</v>
      </c>
      <c r="U18" s="3"/>
    </row>
    <row r="19" spans="1:21" s="2" customFormat="1">
      <c r="A19" s="8">
        <v>15</v>
      </c>
      <c r="B19" s="75" t="s">
        <v>257</v>
      </c>
      <c r="C19" s="15" t="s">
        <v>10</v>
      </c>
      <c r="D19" s="16" t="s">
        <v>6</v>
      </c>
      <c r="E19" s="4">
        <v>600</v>
      </c>
      <c r="F19" s="17">
        <f t="shared" si="7"/>
        <v>5886</v>
      </c>
      <c r="G19" s="21">
        <v>27</v>
      </c>
      <c r="H19" s="22">
        <f t="shared" si="8"/>
        <v>264.87</v>
      </c>
      <c r="I19" s="21">
        <v>27</v>
      </c>
      <c r="J19" s="22">
        <f t="shared" si="9"/>
        <v>264.87</v>
      </c>
      <c r="K19" s="4">
        <v>27</v>
      </c>
      <c r="L19" s="67">
        <f t="shared" si="10"/>
        <v>264.87</v>
      </c>
      <c r="M19" s="4">
        <v>27</v>
      </c>
      <c r="N19" s="17">
        <f t="shared" si="3"/>
        <v>264.87</v>
      </c>
      <c r="O19" s="4">
        <v>27</v>
      </c>
      <c r="P19" s="17">
        <f t="shared" si="4"/>
        <v>264.87</v>
      </c>
      <c r="Q19" s="4">
        <v>27</v>
      </c>
      <c r="R19" s="17">
        <f t="shared" si="5"/>
        <v>264.87</v>
      </c>
      <c r="T19" s="81">
        <v>9.81</v>
      </c>
    </row>
    <row r="20" spans="1:21" s="2" customFormat="1" ht="60">
      <c r="A20" s="8">
        <v>16</v>
      </c>
      <c r="B20" s="75" t="s">
        <v>13</v>
      </c>
      <c r="C20" s="15" t="s">
        <v>209</v>
      </c>
      <c r="D20" s="16" t="s">
        <v>5</v>
      </c>
      <c r="E20" s="4">
        <v>20</v>
      </c>
      <c r="F20" s="17">
        <f t="shared" si="7"/>
        <v>3400</v>
      </c>
      <c r="G20" s="21">
        <v>20</v>
      </c>
      <c r="H20" s="22">
        <f t="shared" si="8"/>
        <v>3400</v>
      </c>
      <c r="I20" s="21">
        <v>20</v>
      </c>
      <c r="J20" s="22">
        <f t="shared" si="9"/>
        <v>3400</v>
      </c>
      <c r="K20" s="4">
        <v>20</v>
      </c>
      <c r="L20" s="67">
        <f t="shared" si="10"/>
        <v>3400</v>
      </c>
      <c r="M20" s="4">
        <v>20</v>
      </c>
      <c r="N20" s="17">
        <f t="shared" si="3"/>
        <v>3400</v>
      </c>
      <c r="O20" s="4">
        <v>20</v>
      </c>
      <c r="P20" s="17">
        <f t="shared" si="4"/>
        <v>3400</v>
      </c>
      <c r="Q20" s="4">
        <v>20</v>
      </c>
      <c r="R20" s="17">
        <f t="shared" si="5"/>
        <v>3400</v>
      </c>
      <c r="T20" s="81">
        <v>170</v>
      </c>
    </row>
    <row r="21" spans="1:21" s="2" customFormat="1" ht="15.75" customHeight="1">
      <c r="A21" s="8">
        <v>17</v>
      </c>
      <c r="B21" s="75" t="s">
        <v>258</v>
      </c>
      <c r="C21" s="15" t="s">
        <v>10</v>
      </c>
      <c r="D21" s="16" t="s">
        <v>6</v>
      </c>
      <c r="E21" s="4">
        <v>40</v>
      </c>
      <c r="F21" s="17">
        <f t="shared" si="7"/>
        <v>752.4</v>
      </c>
      <c r="G21" s="21">
        <v>40</v>
      </c>
      <c r="H21" s="22">
        <f t="shared" si="8"/>
        <v>752.4</v>
      </c>
      <c r="I21" s="21">
        <v>40</v>
      </c>
      <c r="J21" s="22">
        <f t="shared" si="9"/>
        <v>752.4</v>
      </c>
      <c r="K21" s="4">
        <v>40</v>
      </c>
      <c r="L21" s="67">
        <f t="shared" si="10"/>
        <v>752.4</v>
      </c>
      <c r="M21" s="4">
        <v>40</v>
      </c>
      <c r="N21" s="17">
        <f t="shared" si="3"/>
        <v>752.4</v>
      </c>
      <c r="O21" s="4">
        <v>40</v>
      </c>
      <c r="P21" s="17">
        <f t="shared" si="4"/>
        <v>752.4</v>
      </c>
      <c r="Q21" s="4">
        <v>40</v>
      </c>
      <c r="R21" s="17">
        <f t="shared" si="5"/>
        <v>752.4</v>
      </c>
      <c r="T21" s="81">
        <v>18.809999999999999</v>
      </c>
      <c r="U21" s="3"/>
    </row>
    <row r="22" spans="1:21" s="2" customFormat="1" ht="75">
      <c r="A22" s="8">
        <v>18</v>
      </c>
      <c r="B22" s="75" t="s">
        <v>14</v>
      </c>
      <c r="C22" s="15" t="s">
        <v>15</v>
      </c>
      <c r="D22" s="16" t="s">
        <v>5</v>
      </c>
      <c r="E22" s="4">
        <v>8</v>
      </c>
      <c r="F22" s="17">
        <f t="shared" si="7"/>
        <v>1440</v>
      </c>
      <c r="G22" s="21">
        <v>4</v>
      </c>
      <c r="H22" s="22">
        <f t="shared" si="8"/>
        <v>720</v>
      </c>
      <c r="I22" s="21">
        <v>2</v>
      </c>
      <c r="J22" s="22">
        <f t="shared" si="9"/>
        <v>360</v>
      </c>
      <c r="K22" s="4">
        <v>3</v>
      </c>
      <c r="L22" s="67">
        <f t="shared" si="10"/>
        <v>540</v>
      </c>
      <c r="M22" s="4">
        <v>4</v>
      </c>
      <c r="N22" s="17">
        <f t="shared" si="3"/>
        <v>720</v>
      </c>
      <c r="O22" s="4">
        <v>2</v>
      </c>
      <c r="P22" s="17">
        <f t="shared" si="4"/>
        <v>360</v>
      </c>
      <c r="Q22" s="4">
        <v>3</v>
      </c>
      <c r="R22" s="17">
        <f t="shared" si="5"/>
        <v>540</v>
      </c>
      <c r="T22" s="81">
        <v>180</v>
      </c>
    </row>
    <row r="23" spans="1:21" s="2" customFormat="1">
      <c r="A23" s="8">
        <v>19</v>
      </c>
      <c r="B23" s="75" t="s">
        <v>259</v>
      </c>
      <c r="C23" s="15" t="s">
        <v>10</v>
      </c>
      <c r="D23" s="16" t="s">
        <v>6</v>
      </c>
      <c r="E23" s="4">
        <v>16</v>
      </c>
      <c r="F23" s="17">
        <f t="shared" si="7"/>
        <v>314.08</v>
      </c>
      <c r="G23" s="21">
        <v>12</v>
      </c>
      <c r="H23" s="22">
        <f t="shared" si="8"/>
        <v>235.56</v>
      </c>
      <c r="I23" s="21">
        <v>6</v>
      </c>
      <c r="J23" s="22">
        <f t="shared" si="9"/>
        <v>117.78</v>
      </c>
      <c r="K23" s="4">
        <v>9</v>
      </c>
      <c r="L23" s="67">
        <f t="shared" si="10"/>
        <v>176.67</v>
      </c>
      <c r="M23" s="4">
        <v>12</v>
      </c>
      <c r="N23" s="17">
        <f t="shared" si="3"/>
        <v>235.56</v>
      </c>
      <c r="O23" s="4">
        <v>6</v>
      </c>
      <c r="P23" s="17">
        <f t="shared" si="4"/>
        <v>117.78</v>
      </c>
      <c r="Q23" s="4">
        <v>9</v>
      </c>
      <c r="R23" s="17">
        <f t="shared" si="5"/>
        <v>176.67</v>
      </c>
      <c r="T23" s="81">
        <v>19.63</v>
      </c>
      <c r="U23" s="3"/>
    </row>
    <row r="24" spans="1:21" s="2" customFormat="1" ht="30">
      <c r="A24" s="8">
        <v>20</v>
      </c>
      <c r="B24" s="75" t="s">
        <v>16</v>
      </c>
      <c r="C24" s="15" t="s">
        <v>17</v>
      </c>
      <c r="D24" s="16" t="s">
        <v>5</v>
      </c>
      <c r="E24" s="4">
        <v>8</v>
      </c>
      <c r="F24" s="17">
        <f t="shared" si="7"/>
        <v>1393.6</v>
      </c>
      <c r="G24" s="21">
        <v>8</v>
      </c>
      <c r="H24" s="22">
        <f t="shared" si="8"/>
        <v>1393.6</v>
      </c>
      <c r="I24" s="21">
        <v>4</v>
      </c>
      <c r="J24" s="22">
        <f>T24*I24</f>
        <v>696.8</v>
      </c>
      <c r="K24" s="4">
        <v>6</v>
      </c>
      <c r="L24" s="67">
        <f t="shared" si="10"/>
        <v>1045.1999999999998</v>
      </c>
      <c r="M24" s="4">
        <v>8</v>
      </c>
      <c r="N24" s="17">
        <f t="shared" si="3"/>
        <v>1393.6</v>
      </c>
      <c r="O24" s="4">
        <v>4</v>
      </c>
      <c r="P24" s="17">
        <f t="shared" si="4"/>
        <v>696.8</v>
      </c>
      <c r="Q24" s="4">
        <v>6</v>
      </c>
      <c r="R24" s="17">
        <f t="shared" si="5"/>
        <v>1045.1999999999998</v>
      </c>
      <c r="T24" s="81">
        <v>174.2</v>
      </c>
    </row>
    <row r="25" spans="1:21" s="2" customFormat="1">
      <c r="A25" s="8">
        <v>21</v>
      </c>
      <c r="B25" s="75" t="s">
        <v>260</v>
      </c>
      <c r="C25" s="15" t="s">
        <v>10</v>
      </c>
      <c r="D25" s="16" t="s">
        <v>6</v>
      </c>
      <c r="E25" s="4">
        <v>24</v>
      </c>
      <c r="F25" s="17">
        <f t="shared" si="7"/>
        <v>294.24</v>
      </c>
      <c r="G25" s="21">
        <v>24</v>
      </c>
      <c r="H25" s="22">
        <f t="shared" si="8"/>
        <v>294.24</v>
      </c>
      <c r="I25" s="21">
        <v>12</v>
      </c>
      <c r="J25" s="22">
        <f t="shared" si="9"/>
        <v>147.12</v>
      </c>
      <c r="K25" s="4">
        <v>18</v>
      </c>
      <c r="L25" s="67">
        <f t="shared" si="10"/>
        <v>220.68</v>
      </c>
      <c r="M25" s="4">
        <v>24</v>
      </c>
      <c r="N25" s="17">
        <f t="shared" si="3"/>
        <v>294.24</v>
      </c>
      <c r="O25" s="4">
        <v>12</v>
      </c>
      <c r="P25" s="17">
        <f t="shared" si="4"/>
        <v>147.12</v>
      </c>
      <c r="Q25" s="4">
        <v>18</v>
      </c>
      <c r="R25" s="17">
        <f t="shared" si="5"/>
        <v>220.68</v>
      </c>
      <c r="T25" s="81">
        <v>12.26</v>
      </c>
      <c r="U25" s="3"/>
    </row>
    <row r="26" spans="1:21" s="2" customFormat="1" ht="30">
      <c r="A26" s="8">
        <v>22</v>
      </c>
      <c r="B26" s="75" t="s">
        <v>18</v>
      </c>
      <c r="C26" s="15" t="s">
        <v>19</v>
      </c>
      <c r="D26" s="16" t="s">
        <v>5</v>
      </c>
      <c r="E26" s="4">
        <v>20</v>
      </c>
      <c r="F26" s="17">
        <f t="shared" si="7"/>
        <v>3600</v>
      </c>
      <c r="G26" s="21">
        <v>6</v>
      </c>
      <c r="H26" s="22">
        <f t="shared" si="8"/>
        <v>1080</v>
      </c>
      <c r="I26" s="21">
        <v>6</v>
      </c>
      <c r="J26" s="22">
        <f t="shared" si="9"/>
        <v>1080</v>
      </c>
      <c r="K26" s="4">
        <v>6</v>
      </c>
      <c r="L26" s="67">
        <f t="shared" si="10"/>
        <v>1080</v>
      </c>
      <c r="M26" s="4">
        <v>20</v>
      </c>
      <c r="N26" s="17">
        <f t="shared" si="3"/>
        <v>3600</v>
      </c>
      <c r="O26" s="4">
        <v>6</v>
      </c>
      <c r="P26" s="17">
        <f t="shared" si="4"/>
        <v>1080</v>
      </c>
      <c r="Q26" s="4">
        <v>6</v>
      </c>
      <c r="R26" s="17">
        <f t="shared" si="5"/>
        <v>1080</v>
      </c>
      <c r="T26" s="81">
        <v>180</v>
      </c>
    </row>
    <row r="27" spans="1:21" s="2" customFormat="1">
      <c r="A27" s="8">
        <v>23</v>
      </c>
      <c r="B27" s="75" t="s">
        <v>261</v>
      </c>
      <c r="C27" s="15" t="s">
        <v>10</v>
      </c>
      <c r="D27" s="16" t="s">
        <v>6</v>
      </c>
      <c r="E27" s="4">
        <v>60</v>
      </c>
      <c r="F27" s="17">
        <f t="shared" si="7"/>
        <v>392.4</v>
      </c>
      <c r="G27" s="21">
        <v>18</v>
      </c>
      <c r="H27" s="22">
        <f t="shared" si="8"/>
        <v>117.72</v>
      </c>
      <c r="I27" s="21">
        <v>18</v>
      </c>
      <c r="J27" s="22">
        <f t="shared" si="9"/>
        <v>117.72</v>
      </c>
      <c r="K27" s="4">
        <v>18</v>
      </c>
      <c r="L27" s="67">
        <f t="shared" si="10"/>
        <v>117.72</v>
      </c>
      <c r="M27" s="4">
        <v>60</v>
      </c>
      <c r="N27" s="17">
        <f t="shared" si="3"/>
        <v>392.4</v>
      </c>
      <c r="O27" s="4">
        <v>18</v>
      </c>
      <c r="P27" s="17">
        <f t="shared" si="4"/>
        <v>117.72</v>
      </c>
      <c r="Q27" s="4">
        <v>18</v>
      </c>
      <c r="R27" s="17">
        <f t="shared" si="5"/>
        <v>117.72</v>
      </c>
      <c r="T27" s="81">
        <v>6.54</v>
      </c>
    </row>
    <row r="28" spans="1:21" s="2" customFormat="1" ht="60">
      <c r="A28" s="8">
        <v>24</v>
      </c>
      <c r="B28" s="75" t="s">
        <v>222</v>
      </c>
      <c r="C28" s="15" t="s">
        <v>190</v>
      </c>
      <c r="D28" s="16" t="s">
        <v>5</v>
      </c>
      <c r="E28" s="4">
        <v>60</v>
      </c>
      <c r="F28" s="17">
        <f t="shared" si="7"/>
        <v>8208.9</v>
      </c>
      <c r="G28" s="21">
        <v>10</v>
      </c>
      <c r="H28" s="22">
        <f t="shared" si="8"/>
        <v>1368.15</v>
      </c>
      <c r="I28" s="21">
        <v>6</v>
      </c>
      <c r="J28" s="22">
        <f t="shared" si="9"/>
        <v>820.89</v>
      </c>
      <c r="K28" s="4">
        <v>6</v>
      </c>
      <c r="L28" s="67">
        <f t="shared" si="10"/>
        <v>820.89</v>
      </c>
      <c r="M28" s="4">
        <v>60</v>
      </c>
      <c r="N28" s="17">
        <f t="shared" si="3"/>
        <v>8208.9</v>
      </c>
      <c r="O28" s="4">
        <v>6</v>
      </c>
      <c r="P28" s="17">
        <f t="shared" si="4"/>
        <v>820.89</v>
      </c>
      <c r="Q28" s="4">
        <v>6</v>
      </c>
      <c r="R28" s="17">
        <f t="shared" si="5"/>
        <v>820.89</v>
      </c>
      <c r="T28" s="81">
        <v>136.815</v>
      </c>
    </row>
    <row r="29" spans="1:21" s="2" customFormat="1">
      <c r="A29" s="8">
        <v>25</v>
      </c>
      <c r="B29" s="75" t="s">
        <v>262</v>
      </c>
      <c r="C29" s="15" t="s">
        <v>10</v>
      </c>
      <c r="D29" s="16" t="s">
        <v>6</v>
      </c>
      <c r="E29" s="4">
        <v>120</v>
      </c>
      <c r="F29" s="17">
        <f t="shared" si="7"/>
        <v>784.8</v>
      </c>
      <c r="G29" s="21">
        <v>20</v>
      </c>
      <c r="H29" s="22">
        <f t="shared" si="8"/>
        <v>130.80000000000001</v>
      </c>
      <c r="I29" s="21">
        <v>18</v>
      </c>
      <c r="J29" s="22">
        <f t="shared" si="9"/>
        <v>117.72</v>
      </c>
      <c r="K29" s="4">
        <v>18</v>
      </c>
      <c r="L29" s="67">
        <f t="shared" si="10"/>
        <v>117.72</v>
      </c>
      <c r="M29" s="4">
        <v>120</v>
      </c>
      <c r="N29" s="17">
        <f t="shared" si="3"/>
        <v>784.8</v>
      </c>
      <c r="O29" s="4">
        <v>18</v>
      </c>
      <c r="P29" s="17">
        <f t="shared" si="4"/>
        <v>117.72</v>
      </c>
      <c r="Q29" s="4">
        <v>18</v>
      </c>
      <c r="R29" s="17">
        <f t="shared" si="5"/>
        <v>117.72</v>
      </c>
      <c r="T29" s="81">
        <v>6.54</v>
      </c>
    </row>
    <row r="30" spans="1:21" s="2" customFormat="1">
      <c r="A30" s="8">
        <v>26</v>
      </c>
      <c r="B30" s="75" t="s">
        <v>20</v>
      </c>
      <c r="C30" s="15" t="s">
        <v>21</v>
      </c>
      <c r="D30" s="16" t="s">
        <v>5</v>
      </c>
      <c r="E30" s="4">
        <v>8</v>
      </c>
      <c r="F30" s="17">
        <f t="shared" si="7"/>
        <v>7560</v>
      </c>
      <c r="G30" s="21">
        <v>6</v>
      </c>
      <c r="H30" s="22">
        <f t="shared" si="8"/>
        <v>5670</v>
      </c>
      <c r="I30" s="21">
        <v>6</v>
      </c>
      <c r="J30" s="22">
        <f t="shared" si="9"/>
        <v>5670</v>
      </c>
      <c r="K30" s="4">
        <v>6</v>
      </c>
      <c r="L30" s="67">
        <f t="shared" si="10"/>
        <v>5670</v>
      </c>
      <c r="M30" s="4">
        <v>6</v>
      </c>
      <c r="N30" s="17">
        <f t="shared" si="3"/>
        <v>5670</v>
      </c>
      <c r="O30" s="4">
        <v>6</v>
      </c>
      <c r="P30" s="17">
        <f t="shared" si="4"/>
        <v>5670</v>
      </c>
      <c r="Q30" s="4">
        <v>6</v>
      </c>
      <c r="R30" s="17">
        <f t="shared" si="5"/>
        <v>5670</v>
      </c>
      <c r="T30" s="81">
        <v>945</v>
      </c>
    </row>
    <row r="31" spans="1:21" s="2" customFormat="1">
      <c r="A31" s="8">
        <v>27</v>
      </c>
      <c r="B31" s="75" t="s">
        <v>263</v>
      </c>
      <c r="C31" s="15" t="s">
        <v>10</v>
      </c>
      <c r="D31" s="16" t="s">
        <v>6</v>
      </c>
      <c r="E31" s="4">
        <v>24</v>
      </c>
      <c r="F31" s="17">
        <f t="shared" si="7"/>
        <v>4302.84</v>
      </c>
      <c r="G31" s="21">
        <v>18</v>
      </c>
      <c r="H31" s="22">
        <f t="shared" si="8"/>
        <v>3227.13</v>
      </c>
      <c r="I31" s="21">
        <v>18</v>
      </c>
      <c r="J31" s="22">
        <f>T31*I31</f>
        <v>3227.13</v>
      </c>
      <c r="K31" s="4">
        <v>18</v>
      </c>
      <c r="L31" s="67">
        <f>T31*K31</f>
        <v>3227.13</v>
      </c>
      <c r="M31" s="4">
        <v>18</v>
      </c>
      <c r="N31" s="17">
        <f t="shared" si="3"/>
        <v>3227.13</v>
      </c>
      <c r="O31" s="4">
        <v>18</v>
      </c>
      <c r="P31" s="17">
        <f t="shared" si="4"/>
        <v>3227.13</v>
      </c>
      <c r="Q31" s="4">
        <v>18</v>
      </c>
      <c r="R31" s="17">
        <f t="shared" si="5"/>
        <v>3227.13</v>
      </c>
      <c r="T31" s="81">
        <v>179.285</v>
      </c>
      <c r="U31" s="3"/>
    </row>
    <row r="32" spans="1:21" s="20" customFormat="1" ht="30">
      <c r="A32" s="8">
        <v>28</v>
      </c>
      <c r="B32" s="77" t="s">
        <v>249</v>
      </c>
      <c r="C32" s="23" t="s">
        <v>251</v>
      </c>
      <c r="D32" s="16" t="s">
        <v>238</v>
      </c>
      <c r="E32" s="5">
        <v>8</v>
      </c>
      <c r="F32" s="17">
        <f t="shared" si="7"/>
        <v>9736.64</v>
      </c>
      <c r="G32" s="5">
        <v>8</v>
      </c>
      <c r="H32" s="22">
        <f t="shared" si="8"/>
        <v>9736.64</v>
      </c>
      <c r="I32" s="5"/>
      <c r="J32" s="22">
        <f t="shared" ref="J32:J42" si="11">T32*I32</f>
        <v>0</v>
      </c>
      <c r="K32" s="5"/>
      <c r="L32" s="67">
        <f t="shared" ref="L32:L43" si="12">T32*K32</f>
        <v>0</v>
      </c>
      <c r="M32" s="5">
        <v>8</v>
      </c>
      <c r="N32" s="17">
        <f t="shared" si="3"/>
        <v>9736.64</v>
      </c>
      <c r="O32" s="5">
        <v>0</v>
      </c>
      <c r="P32" s="17">
        <f t="shared" si="4"/>
        <v>0</v>
      </c>
      <c r="Q32" s="5">
        <v>0</v>
      </c>
      <c r="R32" s="17">
        <f t="shared" si="5"/>
        <v>0</v>
      </c>
      <c r="T32" s="81">
        <v>1217.08</v>
      </c>
    </row>
    <row r="33" spans="1:22" s="20" customFormat="1">
      <c r="A33" s="8">
        <v>29</v>
      </c>
      <c r="B33" s="77" t="s">
        <v>264</v>
      </c>
      <c r="C33" s="15" t="s">
        <v>10</v>
      </c>
      <c r="D33" s="16" t="s">
        <v>6</v>
      </c>
      <c r="E33" s="5">
        <v>30</v>
      </c>
      <c r="F33" s="17">
        <f t="shared" si="7"/>
        <v>9072</v>
      </c>
      <c r="G33" s="5">
        <v>16</v>
      </c>
      <c r="H33" s="22">
        <f t="shared" si="8"/>
        <v>4838.3999999999996</v>
      </c>
      <c r="I33" s="5"/>
      <c r="J33" s="22">
        <f t="shared" si="11"/>
        <v>0</v>
      </c>
      <c r="K33" s="5"/>
      <c r="L33" s="67">
        <f t="shared" si="12"/>
        <v>0</v>
      </c>
      <c r="M33" s="5">
        <v>30</v>
      </c>
      <c r="N33" s="17">
        <f t="shared" si="3"/>
        <v>9072</v>
      </c>
      <c r="O33" s="5">
        <v>0</v>
      </c>
      <c r="P33" s="17">
        <f t="shared" si="4"/>
        <v>0</v>
      </c>
      <c r="Q33" s="5">
        <v>0</v>
      </c>
      <c r="R33" s="17">
        <f t="shared" si="5"/>
        <v>0</v>
      </c>
      <c r="T33" s="81">
        <v>302.39999999999998</v>
      </c>
    </row>
    <row r="34" spans="1:22" s="20" customFormat="1" ht="45">
      <c r="A34" s="8">
        <v>30</v>
      </c>
      <c r="B34" s="77" t="s">
        <v>250</v>
      </c>
      <c r="C34" s="23" t="s">
        <v>252</v>
      </c>
      <c r="D34" s="16" t="s">
        <v>238</v>
      </c>
      <c r="E34" s="5">
        <v>8</v>
      </c>
      <c r="F34" s="17">
        <f t="shared" si="7"/>
        <v>15305.36</v>
      </c>
      <c r="G34" s="5">
        <v>8</v>
      </c>
      <c r="H34" s="22">
        <f t="shared" si="8"/>
        <v>15305.36</v>
      </c>
      <c r="I34" s="5"/>
      <c r="J34" s="22">
        <f t="shared" si="11"/>
        <v>0</v>
      </c>
      <c r="K34" s="5"/>
      <c r="L34" s="67">
        <f t="shared" si="12"/>
        <v>0</v>
      </c>
      <c r="M34" s="5">
        <v>8</v>
      </c>
      <c r="N34" s="17">
        <f t="shared" si="3"/>
        <v>15305.36</v>
      </c>
      <c r="O34" s="5">
        <v>0</v>
      </c>
      <c r="P34" s="17">
        <f t="shared" si="4"/>
        <v>0</v>
      </c>
      <c r="Q34" s="5">
        <v>0</v>
      </c>
      <c r="R34" s="17">
        <f t="shared" si="5"/>
        <v>0</v>
      </c>
      <c r="T34" s="81">
        <v>1913.17</v>
      </c>
    </row>
    <row r="35" spans="1:22" s="20" customFormat="1">
      <c r="A35" s="8">
        <v>31</v>
      </c>
      <c r="B35" s="77" t="s">
        <v>265</v>
      </c>
      <c r="C35" s="15" t="s">
        <v>10</v>
      </c>
      <c r="D35" s="16" t="s">
        <v>6</v>
      </c>
      <c r="E35" s="5">
        <v>24</v>
      </c>
      <c r="F35" s="17">
        <f>T35*E35</f>
        <v>7257.5999999999995</v>
      </c>
      <c r="G35" s="5">
        <v>24</v>
      </c>
      <c r="H35" s="22">
        <f>T35*G35</f>
        <v>7257.5999999999995</v>
      </c>
      <c r="I35" s="5"/>
      <c r="J35" s="22">
        <f t="shared" si="11"/>
        <v>0</v>
      </c>
      <c r="K35" s="5"/>
      <c r="L35" s="67">
        <f t="shared" si="12"/>
        <v>0</v>
      </c>
      <c r="M35" s="5">
        <v>24</v>
      </c>
      <c r="N35" s="17">
        <f t="shared" si="3"/>
        <v>7257.5999999999995</v>
      </c>
      <c r="O35" s="5">
        <v>0</v>
      </c>
      <c r="P35" s="17">
        <f t="shared" si="4"/>
        <v>0</v>
      </c>
      <c r="Q35" s="5">
        <v>0</v>
      </c>
      <c r="R35" s="17">
        <f t="shared" si="5"/>
        <v>0</v>
      </c>
      <c r="T35" s="81">
        <v>302.39999999999998</v>
      </c>
    </row>
    <row r="36" spans="1:22" s="20" customFormat="1">
      <c r="A36" s="8">
        <v>32</v>
      </c>
      <c r="B36" s="75" t="s">
        <v>272</v>
      </c>
      <c r="C36" s="15" t="s">
        <v>273</v>
      </c>
      <c r="D36" s="8" t="s">
        <v>274</v>
      </c>
      <c r="E36" s="5">
        <v>10</v>
      </c>
      <c r="F36" s="17">
        <f t="shared" ref="F36:F43" si="13">T36*E36</f>
        <v>1742</v>
      </c>
      <c r="G36" s="5">
        <v>6</v>
      </c>
      <c r="H36" s="22">
        <f t="shared" ref="H36:H43" si="14">T36*G36</f>
        <v>1045.1999999999998</v>
      </c>
      <c r="I36" s="5">
        <v>8</v>
      </c>
      <c r="J36" s="22">
        <f t="shared" si="11"/>
        <v>1393.6</v>
      </c>
      <c r="K36" s="5">
        <v>6</v>
      </c>
      <c r="L36" s="67">
        <f t="shared" si="12"/>
        <v>1045.1999999999998</v>
      </c>
      <c r="M36" s="5">
        <v>6</v>
      </c>
      <c r="N36" s="17">
        <f t="shared" si="3"/>
        <v>1045.1999999999998</v>
      </c>
      <c r="O36" s="5">
        <v>8</v>
      </c>
      <c r="P36" s="17">
        <f t="shared" si="4"/>
        <v>1393.6</v>
      </c>
      <c r="Q36" s="5">
        <v>6</v>
      </c>
      <c r="R36" s="17">
        <f t="shared" si="5"/>
        <v>1045.1999999999998</v>
      </c>
      <c r="T36" s="81">
        <v>174.2</v>
      </c>
    </row>
    <row r="37" spans="1:22" s="20" customFormat="1">
      <c r="A37" s="8">
        <v>33</v>
      </c>
      <c r="B37" s="75" t="s">
        <v>275</v>
      </c>
      <c r="C37" s="15" t="s">
        <v>10</v>
      </c>
      <c r="D37" s="8" t="s">
        <v>6</v>
      </c>
      <c r="E37" s="5">
        <v>30</v>
      </c>
      <c r="F37" s="17">
        <f t="shared" si="13"/>
        <v>367.8</v>
      </c>
      <c r="G37" s="5">
        <v>18</v>
      </c>
      <c r="H37" s="22">
        <f t="shared" si="14"/>
        <v>220.68</v>
      </c>
      <c r="I37" s="5">
        <v>24</v>
      </c>
      <c r="J37" s="22">
        <f t="shared" si="11"/>
        <v>294.24</v>
      </c>
      <c r="K37" s="5">
        <v>24</v>
      </c>
      <c r="L37" s="67">
        <f t="shared" si="12"/>
        <v>294.24</v>
      </c>
      <c r="M37" s="5">
        <v>18</v>
      </c>
      <c r="N37" s="17">
        <f t="shared" si="3"/>
        <v>220.68</v>
      </c>
      <c r="O37" s="5">
        <v>24</v>
      </c>
      <c r="P37" s="17">
        <f t="shared" si="4"/>
        <v>294.24</v>
      </c>
      <c r="Q37" s="5">
        <v>24</v>
      </c>
      <c r="R37" s="17">
        <f t="shared" si="5"/>
        <v>294.24</v>
      </c>
      <c r="T37" s="81">
        <v>12.26</v>
      </c>
      <c r="U37" s="24"/>
    </row>
    <row r="38" spans="1:22" s="20" customFormat="1">
      <c r="A38" s="8">
        <v>34</v>
      </c>
      <c r="B38" s="75" t="s">
        <v>276</v>
      </c>
      <c r="C38" s="15" t="s">
        <v>277</v>
      </c>
      <c r="D38" s="8" t="s">
        <v>274</v>
      </c>
      <c r="E38" s="5">
        <v>10</v>
      </c>
      <c r="F38" s="17">
        <f t="shared" si="13"/>
        <v>2150</v>
      </c>
      <c r="G38" s="5">
        <v>3</v>
      </c>
      <c r="H38" s="22">
        <f t="shared" si="14"/>
        <v>645</v>
      </c>
      <c r="I38" s="5">
        <v>4</v>
      </c>
      <c r="J38" s="22">
        <f t="shared" si="11"/>
        <v>860</v>
      </c>
      <c r="K38" s="5">
        <v>4</v>
      </c>
      <c r="L38" s="67">
        <f t="shared" si="12"/>
        <v>860</v>
      </c>
      <c r="M38" s="5">
        <v>6</v>
      </c>
      <c r="N38" s="17">
        <f t="shared" si="3"/>
        <v>1290</v>
      </c>
      <c r="O38" s="5">
        <v>4</v>
      </c>
      <c r="P38" s="17">
        <f t="shared" si="4"/>
        <v>860</v>
      </c>
      <c r="Q38" s="5">
        <v>4</v>
      </c>
      <c r="R38" s="17">
        <f t="shared" si="5"/>
        <v>860</v>
      </c>
      <c r="T38" s="81">
        <v>215</v>
      </c>
    </row>
    <row r="39" spans="1:22" s="20" customFormat="1">
      <c r="A39" s="8">
        <v>35</v>
      </c>
      <c r="B39" s="75" t="s">
        <v>278</v>
      </c>
      <c r="C39" s="15" t="s">
        <v>10</v>
      </c>
      <c r="D39" s="8" t="s">
        <v>6</v>
      </c>
      <c r="E39" s="5">
        <v>30</v>
      </c>
      <c r="F39" s="17">
        <f t="shared" si="13"/>
        <v>564.29999999999995</v>
      </c>
      <c r="G39" s="5">
        <v>18</v>
      </c>
      <c r="H39" s="22">
        <f t="shared" si="14"/>
        <v>338.58</v>
      </c>
      <c r="I39" s="5">
        <v>24</v>
      </c>
      <c r="J39" s="22">
        <f t="shared" si="11"/>
        <v>451.43999999999994</v>
      </c>
      <c r="K39" s="5">
        <v>24</v>
      </c>
      <c r="L39" s="67">
        <f t="shared" si="12"/>
        <v>451.43999999999994</v>
      </c>
      <c r="M39" s="5">
        <v>18</v>
      </c>
      <c r="N39" s="17">
        <f t="shared" si="3"/>
        <v>338.58</v>
      </c>
      <c r="O39" s="5">
        <v>24</v>
      </c>
      <c r="P39" s="17">
        <f t="shared" si="4"/>
        <v>451.43999999999994</v>
      </c>
      <c r="Q39" s="5">
        <v>24</v>
      </c>
      <c r="R39" s="17">
        <f t="shared" si="5"/>
        <v>451.43999999999994</v>
      </c>
      <c r="T39" s="81">
        <v>18.809999999999999</v>
      </c>
      <c r="U39" s="24"/>
    </row>
    <row r="40" spans="1:22" s="20" customFormat="1" ht="30">
      <c r="A40" s="8">
        <v>36</v>
      </c>
      <c r="B40" s="78" t="s">
        <v>279</v>
      </c>
      <c r="C40" s="15" t="s">
        <v>280</v>
      </c>
      <c r="D40" s="16" t="s">
        <v>274</v>
      </c>
      <c r="E40" s="5">
        <v>6</v>
      </c>
      <c r="F40" s="17">
        <f t="shared" si="13"/>
        <v>1288.02</v>
      </c>
      <c r="G40" s="5">
        <v>6</v>
      </c>
      <c r="H40" s="22">
        <f t="shared" si="14"/>
        <v>1288.02</v>
      </c>
      <c r="I40" s="5">
        <v>8</v>
      </c>
      <c r="J40" s="22">
        <f t="shared" si="11"/>
        <v>1717.36</v>
      </c>
      <c r="K40" s="5">
        <v>8</v>
      </c>
      <c r="L40" s="67">
        <f t="shared" si="12"/>
        <v>1717.36</v>
      </c>
      <c r="M40" s="5">
        <v>6</v>
      </c>
      <c r="N40" s="17">
        <f t="shared" si="3"/>
        <v>1288.02</v>
      </c>
      <c r="O40" s="5">
        <v>8</v>
      </c>
      <c r="P40" s="17">
        <f t="shared" si="4"/>
        <v>1717.36</v>
      </c>
      <c r="Q40" s="5">
        <v>8</v>
      </c>
      <c r="R40" s="17">
        <f t="shared" si="5"/>
        <v>1717.36</v>
      </c>
      <c r="T40" s="81">
        <v>214.67</v>
      </c>
      <c r="V40" s="24"/>
    </row>
    <row r="41" spans="1:22" s="20" customFormat="1">
      <c r="A41" s="8">
        <v>37</v>
      </c>
      <c r="B41" s="78" t="s">
        <v>281</v>
      </c>
      <c r="C41" s="15" t="s">
        <v>10</v>
      </c>
      <c r="D41" s="16" t="s">
        <v>6</v>
      </c>
      <c r="E41" s="5">
        <v>18</v>
      </c>
      <c r="F41" s="17">
        <f t="shared" si="13"/>
        <v>441.71999999999997</v>
      </c>
      <c r="G41" s="5">
        <v>18</v>
      </c>
      <c r="H41" s="22">
        <f t="shared" si="14"/>
        <v>441.71999999999997</v>
      </c>
      <c r="I41" s="5">
        <v>24</v>
      </c>
      <c r="J41" s="22">
        <f t="shared" si="11"/>
        <v>588.96</v>
      </c>
      <c r="K41" s="5">
        <v>24</v>
      </c>
      <c r="L41" s="67">
        <f t="shared" si="12"/>
        <v>588.96</v>
      </c>
      <c r="M41" s="5">
        <v>18</v>
      </c>
      <c r="N41" s="17">
        <f t="shared" si="3"/>
        <v>441.71999999999997</v>
      </c>
      <c r="O41" s="5">
        <v>24</v>
      </c>
      <c r="P41" s="17">
        <f t="shared" si="4"/>
        <v>588.96</v>
      </c>
      <c r="Q41" s="5">
        <v>24</v>
      </c>
      <c r="R41" s="17">
        <f t="shared" si="5"/>
        <v>588.96</v>
      </c>
      <c r="T41" s="81">
        <v>24.54</v>
      </c>
    </row>
    <row r="42" spans="1:22" s="20" customFormat="1">
      <c r="A42" s="8">
        <v>38</v>
      </c>
      <c r="B42" s="75" t="s">
        <v>282</v>
      </c>
      <c r="C42" s="15" t="s">
        <v>283</v>
      </c>
      <c r="D42" s="8" t="s">
        <v>274</v>
      </c>
      <c r="E42" s="5">
        <v>6</v>
      </c>
      <c r="F42" s="17">
        <f t="shared" si="13"/>
        <v>728.04</v>
      </c>
      <c r="G42" s="5">
        <v>6</v>
      </c>
      <c r="H42" s="22">
        <f t="shared" si="14"/>
        <v>728.04</v>
      </c>
      <c r="I42" s="5">
        <v>8</v>
      </c>
      <c r="J42" s="22">
        <f t="shared" si="11"/>
        <v>970.72</v>
      </c>
      <c r="K42" s="5">
        <v>8</v>
      </c>
      <c r="L42" s="67">
        <f t="shared" si="12"/>
        <v>970.72</v>
      </c>
      <c r="M42" s="5">
        <v>6</v>
      </c>
      <c r="N42" s="17">
        <f t="shared" si="3"/>
        <v>728.04</v>
      </c>
      <c r="O42" s="5">
        <v>8</v>
      </c>
      <c r="P42" s="17">
        <f t="shared" si="4"/>
        <v>970.72</v>
      </c>
      <c r="Q42" s="5">
        <v>8</v>
      </c>
      <c r="R42" s="17">
        <f t="shared" si="5"/>
        <v>970.72</v>
      </c>
      <c r="T42" s="81">
        <v>121.34</v>
      </c>
    </row>
    <row r="43" spans="1:22" s="20" customFormat="1">
      <c r="A43" s="8">
        <v>39</v>
      </c>
      <c r="B43" s="79" t="s">
        <v>284</v>
      </c>
      <c r="C43" s="26" t="s">
        <v>10</v>
      </c>
      <c r="D43" s="27" t="s">
        <v>6</v>
      </c>
      <c r="E43" s="5">
        <v>18</v>
      </c>
      <c r="F43" s="17">
        <f t="shared" si="13"/>
        <v>117.72</v>
      </c>
      <c r="G43" s="5">
        <v>18</v>
      </c>
      <c r="H43" s="22">
        <f t="shared" si="14"/>
        <v>117.72</v>
      </c>
      <c r="I43" s="5">
        <v>24</v>
      </c>
      <c r="J43" s="22">
        <f>T43*I43</f>
        <v>156.96</v>
      </c>
      <c r="K43" s="5">
        <v>24</v>
      </c>
      <c r="L43" s="67">
        <f t="shared" si="12"/>
        <v>156.96</v>
      </c>
      <c r="M43" s="5">
        <v>18</v>
      </c>
      <c r="N43" s="17">
        <f t="shared" si="3"/>
        <v>117.72</v>
      </c>
      <c r="O43" s="5">
        <v>24</v>
      </c>
      <c r="P43" s="17">
        <f t="shared" si="4"/>
        <v>156.96</v>
      </c>
      <c r="Q43" s="5">
        <v>24</v>
      </c>
      <c r="R43" s="17">
        <f t="shared" si="5"/>
        <v>156.96</v>
      </c>
      <c r="T43" s="81">
        <v>6.54</v>
      </c>
      <c r="U43" s="24"/>
    </row>
    <row r="44" spans="1:22">
      <c r="A44" s="95"/>
      <c r="B44" s="97"/>
      <c r="C44" s="83" t="s">
        <v>267</v>
      </c>
      <c r="D44" s="85"/>
      <c r="E44" s="28"/>
      <c r="F44" s="29">
        <f>SUM(F5:F43)</f>
        <v>145613.77999999997</v>
      </c>
      <c r="G44" s="30"/>
      <c r="H44" s="29">
        <f>SUM(H5:H43)</f>
        <v>82803.010000000009</v>
      </c>
      <c r="I44" s="30"/>
      <c r="J44" s="29">
        <f>SUM(J5:J43)</f>
        <v>42275.869999999995</v>
      </c>
      <c r="K44" s="31"/>
      <c r="L44" s="69">
        <f>SUM(L5:L43)</f>
        <v>45824.979999999996</v>
      </c>
      <c r="M44" s="72"/>
      <c r="N44" s="29">
        <f>SUM(N5:N43)</f>
        <v>103057.22</v>
      </c>
      <c r="O44" s="72"/>
      <c r="P44" s="29">
        <f>SUM(P5:P43)</f>
        <v>42275.869999999995</v>
      </c>
      <c r="Q44" s="72"/>
      <c r="R44" s="29">
        <f>SUM(R5:R43)</f>
        <v>45824.979999999996</v>
      </c>
      <c r="T44" s="1"/>
    </row>
    <row r="45" spans="1:22">
      <c r="A45" s="32"/>
      <c r="B45" s="32"/>
      <c r="C45" s="32"/>
      <c r="D45" s="33"/>
      <c r="E45" s="34"/>
      <c r="F45" s="34"/>
      <c r="G45" s="34"/>
      <c r="H45" s="34"/>
      <c r="I45" s="34"/>
      <c r="J45" s="34"/>
      <c r="T45" s="1"/>
    </row>
    <row r="46" spans="1:22">
      <c r="A46" s="83" t="s">
        <v>23</v>
      </c>
      <c r="B46" s="84"/>
      <c r="C46" s="84"/>
      <c r="D46" s="84"/>
      <c r="E46" s="84"/>
      <c r="F46" s="84"/>
      <c r="G46" s="84"/>
      <c r="H46" s="84"/>
      <c r="I46" s="84"/>
      <c r="J46" s="84"/>
      <c r="K46" s="84"/>
      <c r="L46" s="84"/>
      <c r="M46" s="84"/>
      <c r="N46" s="84"/>
      <c r="O46" s="84"/>
      <c r="P46" s="84"/>
      <c r="Q46" s="84"/>
      <c r="R46" s="85"/>
      <c r="T46" s="1"/>
    </row>
    <row r="47" spans="1:22" ht="15" customHeight="1">
      <c r="A47" s="92" t="s">
        <v>1</v>
      </c>
      <c r="B47" s="92" t="s">
        <v>2</v>
      </c>
      <c r="C47" s="92" t="s">
        <v>3</v>
      </c>
      <c r="D47" s="92" t="s">
        <v>4</v>
      </c>
      <c r="E47" s="89" t="s">
        <v>231</v>
      </c>
      <c r="F47" s="90"/>
      <c r="G47" s="89" t="s">
        <v>232</v>
      </c>
      <c r="H47" s="90"/>
      <c r="I47" s="89" t="s">
        <v>386</v>
      </c>
      <c r="J47" s="90"/>
      <c r="K47" s="89" t="s">
        <v>266</v>
      </c>
      <c r="L47" s="90"/>
      <c r="M47" s="89" t="s">
        <v>383</v>
      </c>
      <c r="N47" s="90"/>
      <c r="O47" s="89" t="s">
        <v>384</v>
      </c>
      <c r="P47" s="90"/>
      <c r="Q47" s="89" t="s">
        <v>385</v>
      </c>
      <c r="R47" s="90"/>
      <c r="T47" s="98" t="s">
        <v>413</v>
      </c>
    </row>
    <row r="48" spans="1:22">
      <c r="A48" s="92"/>
      <c r="B48" s="92"/>
      <c r="C48" s="92"/>
      <c r="D48" s="92"/>
      <c r="E48" s="13" t="s">
        <v>254</v>
      </c>
      <c r="F48" s="12" t="s">
        <v>255</v>
      </c>
      <c r="G48" s="13" t="s">
        <v>254</v>
      </c>
      <c r="H48" s="12" t="s">
        <v>255</v>
      </c>
      <c r="I48" s="13" t="s">
        <v>254</v>
      </c>
      <c r="J48" s="12" t="s">
        <v>255</v>
      </c>
      <c r="K48" s="13" t="s">
        <v>254</v>
      </c>
      <c r="L48" s="12" t="s">
        <v>255</v>
      </c>
      <c r="M48" s="13" t="s">
        <v>254</v>
      </c>
      <c r="N48" s="12" t="s">
        <v>255</v>
      </c>
      <c r="O48" s="13" t="s">
        <v>254</v>
      </c>
      <c r="P48" s="12" t="s">
        <v>255</v>
      </c>
      <c r="Q48" s="13" t="s">
        <v>254</v>
      </c>
      <c r="R48" s="12" t="s">
        <v>255</v>
      </c>
      <c r="T48" s="98"/>
    </row>
    <row r="49" spans="1:20" s="2" customFormat="1" ht="60">
      <c r="A49" s="8">
        <v>40</v>
      </c>
      <c r="B49" s="15" t="s">
        <v>24</v>
      </c>
      <c r="C49" s="15" t="s">
        <v>179</v>
      </c>
      <c r="D49" s="16" t="s">
        <v>5</v>
      </c>
      <c r="E49" s="4">
        <v>94</v>
      </c>
      <c r="F49" s="17">
        <f>T49*E49</f>
        <v>6746.85</v>
      </c>
      <c r="G49" s="21">
        <v>14</v>
      </c>
      <c r="H49" s="22">
        <f>T49*G49</f>
        <v>1004.8500000000001</v>
      </c>
      <c r="I49" s="21">
        <v>21</v>
      </c>
      <c r="J49" s="22">
        <f>T49*I49</f>
        <v>1507.2750000000001</v>
      </c>
      <c r="K49" s="4">
        <v>21</v>
      </c>
      <c r="L49" s="67">
        <f>T49*K49</f>
        <v>1507.2750000000001</v>
      </c>
      <c r="M49" s="4">
        <v>14</v>
      </c>
      <c r="N49" s="17">
        <f>T49*M49</f>
        <v>1004.8500000000001</v>
      </c>
      <c r="O49" s="4">
        <v>21</v>
      </c>
      <c r="P49" s="17">
        <f>T49*O49</f>
        <v>1507.2750000000001</v>
      </c>
      <c r="Q49" s="4">
        <v>21</v>
      </c>
      <c r="R49" s="17">
        <f>T49*Q49</f>
        <v>1507.2750000000001</v>
      </c>
      <c r="T49" s="81">
        <v>71.775000000000006</v>
      </c>
    </row>
    <row r="50" spans="1:20" s="2" customFormat="1">
      <c r="A50" s="8">
        <v>41</v>
      </c>
      <c r="B50" s="35" t="s">
        <v>25</v>
      </c>
      <c r="C50" s="15" t="s">
        <v>26</v>
      </c>
      <c r="D50" s="16" t="s">
        <v>5</v>
      </c>
      <c r="E50" s="4">
        <v>20</v>
      </c>
      <c r="F50" s="17">
        <f t="shared" ref="F50:F87" si="15">T50*E50</f>
        <v>1000</v>
      </c>
      <c r="G50" s="21">
        <v>8</v>
      </c>
      <c r="H50" s="22">
        <f t="shared" ref="H50:H87" si="16">T50*G50</f>
        <v>400</v>
      </c>
      <c r="I50" s="21">
        <v>6</v>
      </c>
      <c r="J50" s="22">
        <f t="shared" ref="J50:J87" si="17">T50*I50</f>
        <v>300</v>
      </c>
      <c r="K50" s="4">
        <v>6</v>
      </c>
      <c r="L50" s="67">
        <f t="shared" ref="L50:L87" si="18">T50*K50</f>
        <v>300</v>
      </c>
      <c r="M50" s="4">
        <v>8</v>
      </c>
      <c r="N50" s="17">
        <f t="shared" ref="N50:N87" si="19">T50*M50</f>
        <v>400</v>
      </c>
      <c r="O50" s="4">
        <v>6</v>
      </c>
      <c r="P50" s="17">
        <f t="shared" ref="P50:P87" si="20">T50*O50</f>
        <v>300</v>
      </c>
      <c r="Q50" s="4">
        <v>6</v>
      </c>
      <c r="R50" s="17">
        <f t="shared" ref="R50:R87" si="21">T50*Q50</f>
        <v>300</v>
      </c>
      <c r="T50" s="81">
        <v>50</v>
      </c>
    </row>
    <row r="51" spans="1:20" s="2" customFormat="1" ht="60">
      <c r="A51" s="8">
        <v>42</v>
      </c>
      <c r="B51" s="15" t="s">
        <v>27</v>
      </c>
      <c r="C51" s="15" t="s">
        <v>387</v>
      </c>
      <c r="D51" s="16" t="s">
        <v>5</v>
      </c>
      <c r="E51" s="4">
        <v>12</v>
      </c>
      <c r="F51" s="17">
        <f t="shared" si="15"/>
        <v>1236.78</v>
      </c>
      <c r="G51" s="21">
        <v>12</v>
      </c>
      <c r="H51" s="22">
        <f t="shared" si="16"/>
        <v>1236.78</v>
      </c>
      <c r="I51" s="21">
        <v>18</v>
      </c>
      <c r="J51" s="22">
        <f t="shared" si="17"/>
        <v>1855.17</v>
      </c>
      <c r="K51" s="4">
        <v>18</v>
      </c>
      <c r="L51" s="67">
        <f t="shared" si="18"/>
        <v>1855.17</v>
      </c>
      <c r="M51" s="4">
        <v>12</v>
      </c>
      <c r="N51" s="17">
        <f t="shared" si="19"/>
        <v>1236.78</v>
      </c>
      <c r="O51" s="4">
        <v>18</v>
      </c>
      <c r="P51" s="17">
        <f t="shared" si="20"/>
        <v>1855.17</v>
      </c>
      <c r="Q51" s="4">
        <v>18</v>
      </c>
      <c r="R51" s="17">
        <f t="shared" si="21"/>
        <v>1855.17</v>
      </c>
      <c r="T51" s="81">
        <v>103.065</v>
      </c>
    </row>
    <row r="52" spans="1:20" s="2" customFormat="1" ht="30">
      <c r="A52" s="8">
        <v>43</v>
      </c>
      <c r="B52" s="15" t="s">
        <v>28</v>
      </c>
      <c r="C52" s="15" t="s">
        <v>235</v>
      </c>
      <c r="D52" s="16" t="s">
        <v>5</v>
      </c>
      <c r="E52" s="4">
        <v>8</v>
      </c>
      <c r="F52" s="17">
        <f t="shared" si="15"/>
        <v>3155.2799999999997</v>
      </c>
      <c r="G52" s="21">
        <v>4</v>
      </c>
      <c r="H52" s="22">
        <f t="shared" si="16"/>
        <v>1577.6399999999999</v>
      </c>
      <c r="I52" s="21">
        <v>6</v>
      </c>
      <c r="J52" s="22">
        <f t="shared" si="17"/>
        <v>2366.46</v>
      </c>
      <c r="K52" s="4">
        <v>6</v>
      </c>
      <c r="L52" s="67">
        <f t="shared" si="18"/>
        <v>2366.46</v>
      </c>
      <c r="M52" s="4">
        <v>8</v>
      </c>
      <c r="N52" s="17">
        <f t="shared" si="19"/>
        <v>3155.2799999999997</v>
      </c>
      <c r="O52" s="4">
        <v>6</v>
      </c>
      <c r="P52" s="17">
        <f t="shared" si="20"/>
        <v>2366.46</v>
      </c>
      <c r="Q52" s="4">
        <v>6</v>
      </c>
      <c r="R52" s="17">
        <f t="shared" si="21"/>
        <v>2366.46</v>
      </c>
      <c r="T52" s="81">
        <v>394.40999999999997</v>
      </c>
    </row>
    <row r="53" spans="1:20" s="2" customFormat="1" ht="45">
      <c r="A53" s="8">
        <v>44</v>
      </c>
      <c r="B53" s="15" t="s">
        <v>300</v>
      </c>
      <c r="C53" s="15" t="s">
        <v>301</v>
      </c>
      <c r="D53" s="16" t="s">
        <v>5</v>
      </c>
      <c r="E53" s="4">
        <v>6</v>
      </c>
      <c r="F53" s="17">
        <f t="shared" si="15"/>
        <v>12513.03</v>
      </c>
      <c r="G53" s="21"/>
      <c r="H53" s="22">
        <f t="shared" si="16"/>
        <v>0</v>
      </c>
      <c r="I53" s="21"/>
      <c r="J53" s="22">
        <f t="shared" si="17"/>
        <v>0</v>
      </c>
      <c r="K53" s="4"/>
      <c r="L53" s="67">
        <f t="shared" si="18"/>
        <v>0</v>
      </c>
      <c r="M53" s="4">
        <v>6</v>
      </c>
      <c r="N53" s="17">
        <f t="shared" si="19"/>
        <v>12513.03</v>
      </c>
      <c r="O53" s="4">
        <v>0</v>
      </c>
      <c r="P53" s="17">
        <f t="shared" si="20"/>
        <v>0</v>
      </c>
      <c r="Q53" s="4">
        <v>0</v>
      </c>
      <c r="R53" s="17">
        <f t="shared" si="21"/>
        <v>0</v>
      </c>
      <c r="T53" s="81">
        <v>2085.5050000000001</v>
      </c>
    </row>
    <row r="54" spans="1:20" s="2" customFormat="1" ht="105">
      <c r="A54" s="8">
        <v>45</v>
      </c>
      <c r="B54" s="15" t="s">
        <v>188</v>
      </c>
      <c r="C54" s="15" t="s">
        <v>187</v>
      </c>
      <c r="D54" s="16" t="s">
        <v>5</v>
      </c>
      <c r="E54" s="4">
        <v>30</v>
      </c>
      <c r="F54" s="17">
        <f t="shared" si="15"/>
        <v>127871.70000000001</v>
      </c>
      <c r="G54" s="21">
        <v>15</v>
      </c>
      <c r="H54" s="22">
        <f t="shared" si="16"/>
        <v>63935.850000000006</v>
      </c>
      <c r="I54" s="21">
        <v>10</v>
      </c>
      <c r="J54" s="22">
        <f t="shared" si="17"/>
        <v>42623.9</v>
      </c>
      <c r="K54" s="4">
        <v>10</v>
      </c>
      <c r="L54" s="67">
        <f t="shared" si="18"/>
        <v>42623.9</v>
      </c>
      <c r="M54" s="4">
        <v>21</v>
      </c>
      <c r="N54" s="17">
        <f t="shared" si="19"/>
        <v>89510.19</v>
      </c>
      <c r="O54" s="4">
        <v>10</v>
      </c>
      <c r="P54" s="17">
        <f t="shared" si="20"/>
        <v>42623.9</v>
      </c>
      <c r="Q54" s="4">
        <v>10</v>
      </c>
      <c r="R54" s="17">
        <f t="shared" si="21"/>
        <v>42623.9</v>
      </c>
      <c r="T54" s="81">
        <v>4262.3900000000003</v>
      </c>
    </row>
    <row r="55" spans="1:20" s="2" customFormat="1" ht="105">
      <c r="A55" s="8">
        <v>46</v>
      </c>
      <c r="B55" s="15" t="s">
        <v>200</v>
      </c>
      <c r="C55" s="15" t="s">
        <v>218</v>
      </c>
      <c r="D55" s="16" t="s">
        <v>5</v>
      </c>
      <c r="E55" s="4">
        <v>2</v>
      </c>
      <c r="F55" s="17">
        <f t="shared" si="15"/>
        <v>7620</v>
      </c>
      <c r="G55" s="21">
        <v>2</v>
      </c>
      <c r="H55" s="22">
        <f t="shared" si="16"/>
        <v>7620</v>
      </c>
      <c r="I55" s="21">
        <v>3</v>
      </c>
      <c r="J55" s="22">
        <f t="shared" si="17"/>
        <v>11430</v>
      </c>
      <c r="K55" s="4">
        <v>3</v>
      </c>
      <c r="L55" s="67">
        <f t="shared" si="18"/>
        <v>11430</v>
      </c>
      <c r="M55" s="4">
        <v>2</v>
      </c>
      <c r="N55" s="17">
        <f t="shared" si="19"/>
        <v>7620</v>
      </c>
      <c r="O55" s="4">
        <v>3</v>
      </c>
      <c r="P55" s="17">
        <f t="shared" si="20"/>
        <v>11430</v>
      </c>
      <c r="Q55" s="4">
        <v>3</v>
      </c>
      <c r="R55" s="17">
        <f t="shared" si="21"/>
        <v>11430</v>
      </c>
      <c r="T55" s="81">
        <v>3810</v>
      </c>
    </row>
    <row r="56" spans="1:20" s="2" customFormat="1" ht="60">
      <c r="A56" s="8">
        <v>47</v>
      </c>
      <c r="B56" s="15" t="s">
        <v>199</v>
      </c>
      <c r="C56" s="15" t="s">
        <v>214</v>
      </c>
      <c r="D56" s="16" t="s">
        <v>5</v>
      </c>
      <c r="E56" s="4">
        <v>2</v>
      </c>
      <c r="F56" s="17">
        <f t="shared" si="15"/>
        <v>10576.48</v>
      </c>
      <c r="G56" s="21">
        <v>2</v>
      </c>
      <c r="H56" s="22">
        <f t="shared" si="16"/>
        <v>10576.48</v>
      </c>
      <c r="I56" s="21">
        <v>3</v>
      </c>
      <c r="J56" s="22">
        <f t="shared" si="17"/>
        <v>15864.72</v>
      </c>
      <c r="K56" s="4">
        <v>3</v>
      </c>
      <c r="L56" s="67">
        <f t="shared" si="18"/>
        <v>15864.72</v>
      </c>
      <c r="M56" s="4">
        <v>2</v>
      </c>
      <c r="N56" s="17">
        <f t="shared" si="19"/>
        <v>10576.48</v>
      </c>
      <c r="O56" s="4">
        <v>3</v>
      </c>
      <c r="P56" s="17">
        <f t="shared" si="20"/>
        <v>15864.72</v>
      </c>
      <c r="Q56" s="4">
        <v>3</v>
      </c>
      <c r="R56" s="17">
        <f t="shared" si="21"/>
        <v>15864.72</v>
      </c>
      <c r="T56" s="81">
        <v>5288.24</v>
      </c>
    </row>
    <row r="57" spans="1:20" s="2" customFormat="1" ht="45">
      <c r="A57" s="8">
        <v>48</v>
      </c>
      <c r="B57" s="15" t="s">
        <v>221</v>
      </c>
      <c r="C57" s="15" t="s">
        <v>302</v>
      </c>
      <c r="D57" s="16" t="s">
        <v>5</v>
      </c>
      <c r="E57" s="4">
        <v>2</v>
      </c>
      <c r="F57" s="17">
        <f t="shared" si="15"/>
        <v>3172.84</v>
      </c>
      <c r="G57" s="21">
        <v>2</v>
      </c>
      <c r="H57" s="22">
        <f t="shared" si="16"/>
        <v>3172.84</v>
      </c>
      <c r="I57" s="21">
        <v>3</v>
      </c>
      <c r="J57" s="22">
        <f t="shared" si="17"/>
        <v>4759.26</v>
      </c>
      <c r="K57" s="4">
        <v>3</v>
      </c>
      <c r="L57" s="67">
        <f t="shared" si="18"/>
        <v>4759.26</v>
      </c>
      <c r="M57" s="4">
        <v>2</v>
      </c>
      <c r="N57" s="17">
        <f t="shared" si="19"/>
        <v>3172.84</v>
      </c>
      <c r="O57" s="4">
        <v>3</v>
      </c>
      <c r="P57" s="17">
        <f t="shared" si="20"/>
        <v>4759.26</v>
      </c>
      <c r="Q57" s="4">
        <v>3</v>
      </c>
      <c r="R57" s="17">
        <f t="shared" si="21"/>
        <v>4759.26</v>
      </c>
      <c r="T57" s="81">
        <v>1586.42</v>
      </c>
    </row>
    <row r="58" spans="1:20" s="2" customFormat="1" ht="30">
      <c r="A58" s="8">
        <v>49</v>
      </c>
      <c r="B58" s="15" t="s">
        <v>29</v>
      </c>
      <c r="C58" s="15" t="s">
        <v>388</v>
      </c>
      <c r="D58" s="16" t="s">
        <v>5</v>
      </c>
      <c r="E58" s="4">
        <v>12</v>
      </c>
      <c r="F58" s="17">
        <f t="shared" si="15"/>
        <v>1045.02</v>
      </c>
      <c r="G58" s="21">
        <v>12</v>
      </c>
      <c r="H58" s="22">
        <f t="shared" si="16"/>
        <v>1045.02</v>
      </c>
      <c r="I58" s="21">
        <v>9</v>
      </c>
      <c r="J58" s="22">
        <f t="shared" si="17"/>
        <v>783.7650000000001</v>
      </c>
      <c r="K58" s="4">
        <v>9</v>
      </c>
      <c r="L58" s="67">
        <f t="shared" si="18"/>
        <v>783.7650000000001</v>
      </c>
      <c r="M58" s="4">
        <v>12</v>
      </c>
      <c r="N58" s="17">
        <f t="shared" si="19"/>
        <v>1045.02</v>
      </c>
      <c r="O58" s="4">
        <v>9</v>
      </c>
      <c r="P58" s="17">
        <f t="shared" si="20"/>
        <v>783.7650000000001</v>
      </c>
      <c r="Q58" s="4">
        <v>9</v>
      </c>
      <c r="R58" s="17">
        <f t="shared" si="21"/>
        <v>783.7650000000001</v>
      </c>
      <c r="T58" s="81">
        <v>87.085000000000008</v>
      </c>
    </row>
    <row r="59" spans="1:20" s="2" customFormat="1">
      <c r="A59" s="8">
        <v>50</v>
      </c>
      <c r="B59" s="15" t="s">
        <v>29</v>
      </c>
      <c r="C59" s="15" t="s">
        <v>30</v>
      </c>
      <c r="D59" s="16" t="s">
        <v>4</v>
      </c>
      <c r="E59" s="4">
        <v>4000</v>
      </c>
      <c r="F59" s="17">
        <f t="shared" si="15"/>
        <v>4140.0000000000009</v>
      </c>
      <c r="G59" s="21">
        <v>4000</v>
      </c>
      <c r="H59" s="22">
        <f t="shared" si="16"/>
        <v>4140.0000000000009</v>
      </c>
      <c r="I59" s="21">
        <v>4000</v>
      </c>
      <c r="J59" s="22">
        <f t="shared" si="17"/>
        <v>4140.0000000000009</v>
      </c>
      <c r="K59" s="4">
        <v>4000</v>
      </c>
      <c r="L59" s="67">
        <f t="shared" si="18"/>
        <v>4140.0000000000009</v>
      </c>
      <c r="M59" s="4">
        <v>4000</v>
      </c>
      <c r="N59" s="17">
        <f t="shared" si="19"/>
        <v>4140.0000000000009</v>
      </c>
      <c r="O59" s="4">
        <v>4000</v>
      </c>
      <c r="P59" s="17">
        <f t="shared" si="20"/>
        <v>4140.0000000000009</v>
      </c>
      <c r="Q59" s="4">
        <v>4000</v>
      </c>
      <c r="R59" s="17">
        <f t="shared" si="21"/>
        <v>4140.0000000000009</v>
      </c>
      <c r="T59" s="81">
        <v>1.0350000000000001</v>
      </c>
    </row>
    <row r="60" spans="1:20" s="20" customFormat="1" ht="30">
      <c r="A60" s="8">
        <v>51</v>
      </c>
      <c r="B60" s="23" t="s">
        <v>31</v>
      </c>
      <c r="C60" s="23" t="s">
        <v>389</v>
      </c>
      <c r="D60" s="16" t="s">
        <v>5</v>
      </c>
      <c r="E60" s="5">
        <v>180</v>
      </c>
      <c r="F60" s="17">
        <f t="shared" si="15"/>
        <v>21362.400000000001</v>
      </c>
      <c r="G60" s="5">
        <v>4</v>
      </c>
      <c r="H60" s="22">
        <f t="shared" si="16"/>
        <v>474.72</v>
      </c>
      <c r="I60" s="5">
        <v>3</v>
      </c>
      <c r="J60" s="22">
        <f t="shared" si="17"/>
        <v>356.04</v>
      </c>
      <c r="K60" s="5">
        <v>3</v>
      </c>
      <c r="L60" s="67">
        <f t="shared" si="18"/>
        <v>356.04</v>
      </c>
      <c r="M60" s="5">
        <v>4</v>
      </c>
      <c r="N60" s="17">
        <f t="shared" si="19"/>
        <v>474.72</v>
      </c>
      <c r="O60" s="5">
        <v>3</v>
      </c>
      <c r="P60" s="17">
        <f t="shared" si="20"/>
        <v>356.04</v>
      </c>
      <c r="Q60" s="5">
        <v>3</v>
      </c>
      <c r="R60" s="17">
        <f t="shared" si="21"/>
        <v>356.04</v>
      </c>
      <c r="T60" s="81">
        <v>118.68</v>
      </c>
    </row>
    <row r="61" spans="1:20" s="20" customFormat="1">
      <c r="A61" s="8">
        <v>52</v>
      </c>
      <c r="B61" s="23" t="s">
        <v>31</v>
      </c>
      <c r="C61" s="23" t="s">
        <v>30</v>
      </c>
      <c r="D61" s="16" t="s">
        <v>4</v>
      </c>
      <c r="E61" s="5">
        <v>12000</v>
      </c>
      <c r="F61" s="17">
        <f t="shared" si="15"/>
        <v>16560</v>
      </c>
      <c r="G61" s="5">
        <v>4000</v>
      </c>
      <c r="H61" s="22">
        <f t="shared" si="16"/>
        <v>5520</v>
      </c>
      <c r="I61" s="5">
        <v>4000</v>
      </c>
      <c r="J61" s="22">
        <f t="shared" si="17"/>
        <v>5520</v>
      </c>
      <c r="K61" s="5">
        <v>4000</v>
      </c>
      <c r="L61" s="67">
        <f t="shared" si="18"/>
        <v>5520</v>
      </c>
      <c r="M61" s="5">
        <v>4000</v>
      </c>
      <c r="N61" s="17">
        <f t="shared" si="19"/>
        <v>5520</v>
      </c>
      <c r="O61" s="5">
        <v>4000</v>
      </c>
      <c r="P61" s="17">
        <f t="shared" si="20"/>
        <v>5520</v>
      </c>
      <c r="Q61" s="5">
        <v>4000</v>
      </c>
      <c r="R61" s="17">
        <f t="shared" si="21"/>
        <v>5520</v>
      </c>
      <c r="T61" s="81">
        <v>1.38</v>
      </c>
    </row>
    <row r="62" spans="1:20" s="20" customFormat="1" ht="30">
      <c r="A62" s="8">
        <v>53</v>
      </c>
      <c r="B62" s="23" t="s">
        <v>32</v>
      </c>
      <c r="C62" s="23" t="s">
        <v>33</v>
      </c>
      <c r="D62" s="16" t="s">
        <v>5</v>
      </c>
      <c r="E62" s="5">
        <v>8</v>
      </c>
      <c r="F62" s="17">
        <f t="shared" si="15"/>
        <v>2408.6</v>
      </c>
      <c r="G62" s="5">
        <v>6</v>
      </c>
      <c r="H62" s="22">
        <f t="shared" si="16"/>
        <v>1806.4499999999998</v>
      </c>
      <c r="I62" s="5">
        <v>4</v>
      </c>
      <c r="J62" s="22">
        <f t="shared" si="17"/>
        <v>1204.3</v>
      </c>
      <c r="K62" s="5">
        <v>4</v>
      </c>
      <c r="L62" s="67">
        <f t="shared" si="18"/>
        <v>1204.3</v>
      </c>
      <c r="M62" s="5">
        <v>6</v>
      </c>
      <c r="N62" s="17">
        <f t="shared" si="19"/>
        <v>1806.4499999999998</v>
      </c>
      <c r="O62" s="5">
        <v>4</v>
      </c>
      <c r="P62" s="17">
        <f t="shared" si="20"/>
        <v>1204.3</v>
      </c>
      <c r="Q62" s="5">
        <v>4</v>
      </c>
      <c r="R62" s="17">
        <f t="shared" si="21"/>
        <v>1204.3</v>
      </c>
      <c r="T62" s="81">
        <v>301.07499999999999</v>
      </c>
    </row>
    <row r="63" spans="1:20" s="20" customFormat="1">
      <c r="A63" s="8">
        <v>54</v>
      </c>
      <c r="B63" s="23" t="s">
        <v>32</v>
      </c>
      <c r="C63" s="23" t="s">
        <v>30</v>
      </c>
      <c r="D63" s="16" t="s">
        <v>4</v>
      </c>
      <c r="E63" s="5">
        <v>2000</v>
      </c>
      <c r="F63" s="17">
        <f t="shared" si="15"/>
        <v>16000</v>
      </c>
      <c r="G63" s="5">
        <v>2000</v>
      </c>
      <c r="H63" s="22">
        <f t="shared" si="16"/>
        <v>16000</v>
      </c>
      <c r="I63" s="5">
        <v>2000</v>
      </c>
      <c r="J63" s="22">
        <f t="shared" si="17"/>
        <v>16000</v>
      </c>
      <c r="K63" s="5">
        <v>2000</v>
      </c>
      <c r="L63" s="67">
        <f t="shared" si="18"/>
        <v>16000</v>
      </c>
      <c r="M63" s="5">
        <v>2000</v>
      </c>
      <c r="N63" s="17">
        <f t="shared" si="19"/>
        <v>16000</v>
      </c>
      <c r="O63" s="5">
        <v>2000</v>
      </c>
      <c r="P63" s="17">
        <f t="shared" si="20"/>
        <v>16000</v>
      </c>
      <c r="Q63" s="5">
        <v>2000</v>
      </c>
      <c r="R63" s="17">
        <f t="shared" si="21"/>
        <v>16000</v>
      </c>
      <c r="T63" s="81">
        <v>8</v>
      </c>
    </row>
    <row r="64" spans="1:20" s="2" customFormat="1">
      <c r="A64" s="8">
        <v>55</v>
      </c>
      <c r="B64" s="15" t="s">
        <v>219</v>
      </c>
      <c r="C64" s="15" t="s">
        <v>34</v>
      </c>
      <c r="D64" s="16" t="s">
        <v>5</v>
      </c>
      <c r="E64" s="4">
        <v>8</v>
      </c>
      <c r="F64" s="17">
        <f t="shared" si="15"/>
        <v>464.56</v>
      </c>
      <c r="G64" s="21">
        <v>6</v>
      </c>
      <c r="H64" s="22">
        <f t="shared" si="16"/>
        <v>348.42</v>
      </c>
      <c r="I64" s="21">
        <v>6</v>
      </c>
      <c r="J64" s="22">
        <f t="shared" si="17"/>
        <v>348.42</v>
      </c>
      <c r="K64" s="4">
        <v>6</v>
      </c>
      <c r="L64" s="67">
        <f t="shared" si="18"/>
        <v>348.42</v>
      </c>
      <c r="M64" s="4">
        <v>6</v>
      </c>
      <c r="N64" s="17">
        <f t="shared" si="19"/>
        <v>348.42</v>
      </c>
      <c r="O64" s="4">
        <v>6</v>
      </c>
      <c r="P64" s="17">
        <f t="shared" si="20"/>
        <v>348.42</v>
      </c>
      <c r="Q64" s="4">
        <v>6</v>
      </c>
      <c r="R64" s="17">
        <f t="shared" si="21"/>
        <v>348.42</v>
      </c>
      <c r="T64" s="81">
        <v>58.07</v>
      </c>
    </row>
    <row r="65" spans="1:20" s="2" customFormat="1">
      <c r="A65" s="8">
        <v>56</v>
      </c>
      <c r="B65" s="15" t="s">
        <v>35</v>
      </c>
      <c r="C65" s="15" t="s">
        <v>36</v>
      </c>
      <c r="D65" s="16" t="s">
        <v>5</v>
      </c>
      <c r="E65" s="4">
        <v>267</v>
      </c>
      <c r="F65" s="17">
        <f t="shared" si="15"/>
        <v>1335</v>
      </c>
      <c r="G65" s="36">
        <f>(200/6)*2</f>
        <v>66.666666666666671</v>
      </c>
      <c r="H65" s="22">
        <f t="shared" si="16"/>
        <v>333.33333333333337</v>
      </c>
      <c r="I65" s="21">
        <v>100</v>
      </c>
      <c r="J65" s="22">
        <f t="shared" si="17"/>
        <v>500</v>
      </c>
      <c r="K65" s="37">
        <f>(200/6)*3</f>
        <v>100</v>
      </c>
      <c r="L65" s="67">
        <f t="shared" si="18"/>
        <v>500</v>
      </c>
      <c r="M65" s="7">
        <v>66.666666666666671</v>
      </c>
      <c r="N65" s="17">
        <f t="shared" si="19"/>
        <v>333.33333333333337</v>
      </c>
      <c r="O65" s="4">
        <v>100</v>
      </c>
      <c r="P65" s="17">
        <f t="shared" si="20"/>
        <v>500</v>
      </c>
      <c r="Q65" s="4">
        <v>100</v>
      </c>
      <c r="R65" s="17">
        <f t="shared" si="21"/>
        <v>500</v>
      </c>
      <c r="T65" s="81">
        <v>5</v>
      </c>
    </row>
    <row r="66" spans="1:20" s="2" customFormat="1" ht="30">
      <c r="A66" s="8">
        <v>57</v>
      </c>
      <c r="B66" s="15" t="s">
        <v>37</v>
      </c>
      <c r="C66" s="15" t="s">
        <v>390</v>
      </c>
      <c r="D66" s="16" t="s">
        <v>5</v>
      </c>
      <c r="E66" s="4">
        <v>12</v>
      </c>
      <c r="F66" s="17">
        <f t="shared" si="15"/>
        <v>3337.68</v>
      </c>
      <c r="G66" s="21">
        <v>6</v>
      </c>
      <c r="H66" s="22">
        <f t="shared" si="16"/>
        <v>1668.84</v>
      </c>
      <c r="I66" s="21">
        <v>6</v>
      </c>
      <c r="J66" s="22">
        <f t="shared" si="17"/>
        <v>1668.84</v>
      </c>
      <c r="K66" s="4">
        <v>6</v>
      </c>
      <c r="L66" s="67">
        <f t="shared" si="18"/>
        <v>1668.84</v>
      </c>
      <c r="M66" s="4">
        <v>8</v>
      </c>
      <c r="N66" s="17">
        <f t="shared" si="19"/>
        <v>2225.12</v>
      </c>
      <c r="O66" s="4">
        <v>6</v>
      </c>
      <c r="P66" s="17">
        <f t="shared" si="20"/>
        <v>1668.84</v>
      </c>
      <c r="Q66" s="4">
        <v>6</v>
      </c>
      <c r="R66" s="17">
        <f t="shared" si="21"/>
        <v>1668.84</v>
      </c>
      <c r="T66" s="81">
        <v>278.14</v>
      </c>
    </row>
    <row r="67" spans="1:20" s="2" customFormat="1">
      <c r="A67" s="8">
        <v>58</v>
      </c>
      <c r="B67" s="15" t="s">
        <v>38</v>
      </c>
      <c r="C67" s="15" t="s">
        <v>391</v>
      </c>
      <c r="D67" s="16" t="s">
        <v>5</v>
      </c>
      <c r="E67" s="4">
        <v>4</v>
      </c>
      <c r="F67" s="17">
        <f t="shared" si="15"/>
        <v>23.24</v>
      </c>
      <c r="G67" s="21">
        <v>4</v>
      </c>
      <c r="H67" s="22">
        <f t="shared" si="16"/>
        <v>23.24</v>
      </c>
      <c r="I67" s="21">
        <v>6</v>
      </c>
      <c r="J67" s="22">
        <f t="shared" si="17"/>
        <v>34.86</v>
      </c>
      <c r="K67" s="4">
        <v>6</v>
      </c>
      <c r="L67" s="67">
        <f t="shared" si="18"/>
        <v>34.86</v>
      </c>
      <c r="M67" s="4">
        <v>8</v>
      </c>
      <c r="N67" s="17">
        <f t="shared" si="19"/>
        <v>46.48</v>
      </c>
      <c r="O67" s="4">
        <v>6</v>
      </c>
      <c r="P67" s="17">
        <f t="shared" si="20"/>
        <v>34.86</v>
      </c>
      <c r="Q67" s="4">
        <v>6</v>
      </c>
      <c r="R67" s="17">
        <f t="shared" si="21"/>
        <v>34.86</v>
      </c>
      <c r="T67" s="81">
        <v>5.81</v>
      </c>
    </row>
    <row r="68" spans="1:20" s="2" customFormat="1">
      <c r="A68" s="8">
        <v>59</v>
      </c>
      <c r="B68" s="15" t="s">
        <v>39</v>
      </c>
      <c r="C68" s="15" t="s">
        <v>40</v>
      </c>
      <c r="D68" s="16" t="s">
        <v>5</v>
      </c>
      <c r="E68" s="4">
        <v>12</v>
      </c>
      <c r="F68" s="17">
        <f>T68*E68</f>
        <v>3059.88</v>
      </c>
      <c r="G68" s="21">
        <v>6</v>
      </c>
      <c r="H68" s="22">
        <f t="shared" si="16"/>
        <v>1529.94</v>
      </c>
      <c r="I68" s="21">
        <v>6</v>
      </c>
      <c r="J68" s="22">
        <f t="shared" si="17"/>
        <v>1529.94</v>
      </c>
      <c r="K68" s="4">
        <v>6</v>
      </c>
      <c r="L68" s="67">
        <f t="shared" si="18"/>
        <v>1529.94</v>
      </c>
      <c r="M68" s="4">
        <v>8</v>
      </c>
      <c r="N68" s="17">
        <f t="shared" si="19"/>
        <v>2039.92</v>
      </c>
      <c r="O68" s="4">
        <v>6</v>
      </c>
      <c r="P68" s="17">
        <f t="shared" si="20"/>
        <v>1529.94</v>
      </c>
      <c r="Q68" s="4">
        <v>6</v>
      </c>
      <c r="R68" s="17">
        <f t="shared" si="21"/>
        <v>1529.94</v>
      </c>
      <c r="T68" s="81">
        <v>254.99</v>
      </c>
    </row>
    <row r="69" spans="1:20" s="2" customFormat="1" ht="120">
      <c r="A69" s="8">
        <v>60</v>
      </c>
      <c r="B69" s="15" t="s">
        <v>189</v>
      </c>
      <c r="C69" s="15" t="s">
        <v>213</v>
      </c>
      <c r="D69" s="16" t="s">
        <v>212</v>
      </c>
      <c r="E69" s="4">
        <f>E68*108</f>
        <v>1296</v>
      </c>
      <c r="F69" s="17">
        <f>T69*E69</f>
        <v>366158.87999999995</v>
      </c>
      <c r="G69" s="4">
        <f t="shared" ref="G69:K69" si="22">G68*108</f>
        <v>648</v>
      </c>
      <c r="H69" s="22">
        <f>T69*G69</f>
        <v>183079.43999999997</v>
      </c>
      <c r="I69" s="4">
        <f t="shared" si="22"/>
        <v>648</v>
      </c>
      <c r="J69" s="22">
        <f>T69*I69</f>
        <v>183079.43999999997</v>
      </c>
      <c r="K69" s="4">
        <f t="shared" si="22"/>
        <v>648</v>
      </c>
      <c r="L69" s="67">
        <f t="shared" si="18"/>
        <v>183079.43999999997</v>
      </c>
      <c r="M69" s="4">
        <v>1300</v>
      </c>
      <c r="N69" s="17">
        <f t="shared" si="19"/>
        <v>367288.99999999994</v>
      </c>
      <c r="O69" s="4">
        <v>648</v>
      </c>
      <c r="P69" s="17">
        <f t="shared" si="20"/>
        <v>183079.43999999997</v>
      </c>
      <c r="Q69" s="4">
        <v>648</v>
      </c>
      <c r="R69" s="17">
        <f t="shared" si="21"/>
        <v>183079.43999999997</v>
      </c>
      <c r="T69" s="81">
        <v>282.52999999999997</v>
      </c>
    </row>
    <row r="70" spans="1:20" s="2" customFormat="1" ht="45">
      <c r="A70" s="8">
        <v>61</v>
      </c>
      <c r="B70" s="15" t="s">
        <v>41</v>
      </c>
      <c r="C70" s="15" t="s">
        <v>210</v>
      </c>
      <c r="D70" s="16" t="s">
        <v>5</v>
      </c>
      <c r="E70" s="4">
        <v>4</v>
      </c>
      <c r="F70" s="17">
        <f t="shared" si="15"/>
        <v>2322.64</v>
      </c>
      <c r="G70" s="21">
        <v>4</v>
      </c>
      <c r="H70" s="22">
        <f t="shared" si="16"/>
        <v>2322.64</v>
      </c>
      <c r="I70" s="21">
        <v>6</v>
      </c>
      <c r="J70" s="22">
        <f t="shared" si="17"/>
        <v>3483.96</v>
      </c>
      <c r="K70" s="4">
        <v>6</v>
      </c>
      <c r="L70" s="67">
        <f t="shared" si="18"/>
        <v>3483.96</v>
      </c>
      <c r="M70" s="4">
        <v>4</v>
      </c>
      <c r="N70" s="17">
        <f t="shared" si="19"/>
        <v>2322.64</v>
      </c>
      <c r="O70" s="4">
        <v>6</v>
      </c>
      <c r="P70" s="17">
        <f t="shared" si="20"/>
        <v>3483.96</v>
      </c>
      <c r="Q70" s="4">
        <v>6</v>
      </c>
      <c r="R70" s="17">
        <f t="shared" si="21"/>
        <v>3483.96</v>
      </c>
      <c r="T70" s="81">
        <v>580.66</v>
      </c>
    </row>
    <row r="71" spans="1:20" s="2" customFormat="1" ht="45">
      <c r="A71" s="8">
        <v>62</v>
      </c>
      <c r="B71" s="15" t="s">
        <v>42</v>
      </c>
      <c r="C71" s="15" t="s">
        <v>211</v>
      </c>
      <c r="D71" s="16" t="s">
        <v>5</v>
      </c>
      <c r="E71" s="4">
        <v>4</v>
      </c>
      <c r="F71" s="17">
        <f t="shared" si="15"/>
        <v>2909.7200000000003</v>
      </c>
      <c r="G71" s="21">
        <v>4</v>
      </c>
      <c r="H71" s="22">
        <f t="shared" si="16"/>
        <v>2909.7200000000003</v>
      </c>
      <c r="I71" s="21">
        <v>6</v>
      </c>
      <c r="J71" s="22">
        <f t="shared" si="17"/>
        <v>4364.58</v>
      </c>
      <c r="K71" s="4">
        <v>6</v>
      </c>
      <c r="L71" s="67">
        <f t="shared" si="18"/>
        <v>4364.58</v>
      </c>
      <c r="M71" s="4">
        <v>4</v>
      </c>
      <c r="N71" s="17">
        <f t="shared" si="19"/>
        <v>2909.7200000000003</v>
      </c>
      <c r="O71" s="4">
        <v>6</v>
      </c>
      <c r="P71" s="17">
        <f t="shared" si="20"/>
        <v>4364.58</v>
      </c>
      <c r="Q71" s="4">
        <v>6</v>
      </c>
      <c r="R71" s="17">
        <f t="shared" si="21"/>
        <v>4364.58</v>
      </c>
      <c r="T71" s="81">
        <v>727.43000000000006</v>
      </c>
    </row>
    <row r="72" spans="1:20" s="2" customFormat="1" ht="30">
      <c r="A72" s="8">
        <v>63</v>
      </c>
      <c r="B72" s="15" t="s">
        <v>43</v>
      </c>
      <c r="C72" s="15" t="s">
        <v>44</v>
      </c>
      <c r="D72" s="16" t="s">
        <v>5</v>
      </c>
      <c r="E72" s="4">
        <v>4</v>
      </c>
      <c r="F72" s="17">
        <f t="shared" si="15"/>
        <v>293.66000000000003</v>
      </c>
      <c r="G72" s="21">
        <v>4</v>
      </c>
      <c r="H72" s="22">
        <f t="shared" si="16"/>
        <v>293.66000000000003</v>
      </c>
      <c r="I72" s="21">
        <v>6</v>
      </c>
      <c r="J72" s="22">
        <f t="shared" si="17"/>
        <v>440.49</v>
      </c>
      <c r="K72" s="4">
        <v>6</v>
      </c>
      <c r="L72" s="67">
        <f t="shared" si="18"/>
        <v>440.49</v>
      </c>
      <c r="M72" s="4">
        <v>8</v>
      </c>
      <c r="N72" s="17">
        <f t="shared" si="19"/>
        <v>587.32000000000005</v>
      </c>
      <c r="O72" s="4">
        <v>6</v>
      </c>
      <c r="P72" s="17">
        <f t="shared" si="20"/>
        <v>440.49</v>
      </c>
      <c r="Q72" s="4">
        <v>6</v>
      </c>
      <c r="R72" s="17">
        <f t="shared" si="21"/>
        <v>440.49</v>
      </c>
      <c r="T72" s="81">
        <v>73.415000000000006</v>
      </c>
    </row>
    <row r="73" spans="1:20" s="2" customFormat="1">
      <c r="A73" s="8">
        <v>64</v>
      </c>
      <c r="B73" s="15" t="s">
        <v>392</v>
      </c>
      <c r="C73" s="15" t="s">
        <v>45</v>
      </c>
      <c r="D73" s="16" t="s">
        <v>5</v>
      </c>
      <c r="E73" s="4">
        <f>40*2</f>
        <v>80</v>
      </c>
      <c r="F73" s="17">
        <f t="shared" si="15"/>
        <v>4326.3999999999996</v>
      </c>
      <c r="G73" s="21">
        <v>80</v>
      </c>
      <c r="H73" s="22">
        <f t="shared" si="16"/>
        <v>4326.3999999999996</v>
      </c>
      <c r="I73" s="21">
        <f>40*3</f>
        <v>120</v>
      </c>
      <c r="J73" s="22">
        <f>T73*I73</f>
        <v>6489.5999999999995</v>
      </c>
      <c r="K73" s="4">
        <f>40*3</f>
        <v>120</v>
      </c>
      <c r="L73" s="67">
        <f t="shared" si="18"/>
        <v>6489.5999999999995</v>
      </c>
      <c r="M73" s="4">
        <v>160</v>
      </c>
      <c r="N73" s="17">
        <f t="shared" si="19"/>
        <v>8652.7999999999993</v>
      </c>
      <c r="O73" s="4">
        <v>360</v>
      </c>
      <c r="P73" s="17">
        <f t="shared" si="20"/>
        <v>19468.8</v>
      </c>
      <c r="Q73" s="4">
        <v>320</v>
      </c>
      <c r="R73" s="17">
        <f t="shared" si="21"/>
        <v>17305.599999999999</v>
      </c>
      <c r="T73" s="81">
        <v>54.08</v>
      </c>
    </row>
    <row r="74" spans="1:20" s="2" customFormat="1" ht="30">
      <c r="A74" s="8">
        <v>65</v>
      </c>
      <c r="B74" s="15" t="s">
        <v>223</v>
      </c>
      <c r="C74" s="15" t="s">
        <v>239</v>
      </c>
      <c r="D74" s="16" t="s">
        <v>5</v>
      </c>
      <c r="E74" s="4">
        <v>24</v>
      </c>
      <c r="F74" s="17">
        <f t="shared" si="15"/>
        <v>4180.7999999999993</v>
      </c>
      <c r="G74" s="21">
        <v>24</v>
      </c>
      <c r="H74" s="22">
        <f t="shared" si="16"/>
        <v>4180.7999999999993</v>
      </c>
      <c r="I74" s="21">
        <f>12*3</f>
        <v>36</v>
      </c>
      <c r="J74" s="22">
        <f>T74*I74</f>
        <v>6271.2</v>
      </c>
      <c r="K74" s="4">
        <f>12*3</f>
        <v>36</v>
      </c>
      <c r="L74" s="67">
        <f t="shared" si="18"/>
        <v>6271.2</v>
      </c>
      <c r="M74" s="4">
        <v>32</v>
      </c>
      <c r="N74" s="17">
        <f t="shared" si="19"/>
        <v>5574.4</v>
      </c>
      <c r="O74" s="4">
        <v>36</v>
      </c>
      <c r="P74" s="17">
        <f t="shared" si="20"/>
        <v>6271.2</v>
      </c>
      <c r="Q74" s="4">
        <v>36</v>
      </c>
      <c r="R74" s="17">
        <f t="shared" si="21"/>
        <v>6271.2</v>
      </c>
      <c r="T74" s="81">
        <v>174.2</v>
      </c>
    </row>
    <row r="75" spans="1:20" s="2" customFormat="1" ht="45">
      <c r="A75" s="8">
        <v>66</v>
      </c>
      <c r="B75" s="15" t="s">
        <v>201</v>
      </c>
      <c r="C75" s="15" t="s">
        <v>208</v>
      </c>
      <c r="D75" s="16" t="s">
        <v>5</v>
      </c>
      <c r="E75" s="4">
        <v>2</v>
      </c>
      <c r="F75" s="17">
        <f t="shared" si="15"/>
        <v>1161.32</v>
      </c>
      <c r="G75" s="21">
        <v>2</v>
      </c>
      <c r="H75" s="22">
        <f t="shared" si="16"/>
        <v>1161.32</v>
      </c>
      <c r="I75" s="21"/>
      <c r="J75" s="22">
        <f t="shared" si="17"/>
        <v>0</v>
      </c>
      <c r="K75" s="4"/>
      <c r="L75" s="67">
        <f t="shared" si="18"/>
        <v>0</v>
      </c>
      <c r="M75" s="4">
        <v>2</v>
      </c>
      <c r="N75" s="17">
        <f t="shared" si="19"/>
        <v>1161.32</v>
      </c>
      <c r="O75" s="4"/>
      <c r="P75" s="17">
        <f t="shared" si="20"/>
        <v>0</v>
      </c>
      <c r="Q75" s="4">
        <v>0</v>
      </c>
      <c r="R75" s="17">
        <f t="shared" si="21"/>
        <v>0</v>
      </c>
      <c r="T75" s="81">
        <v>580.66</v>
      </c>
    </row>
    <row r="76" spans="1:20" s="2" customFormat="1" ht="30">
      <c r="A76" s="8">
        <v>67</v>
      </c>
      <c r="B76" s="15" t="s">
        <v>202</v>
      </c>
      <c r="C76" s="15" t="s">
        <v>203</v>
      </c>
      <c r="D76" s="16" t="s">
        <v>46</v>
      </c>
      <c r="E76" s="4">
        <v>1500</v>
      </c>
      <c r="F76" s="17">
        <f t="shared" si="15"/>
        <v>57750</v>
      </c>
      <c r="G76" s="21">
        <v>1500</v>
      </c>
      <c r="H76" s="22">
        <f t="shared" si="16"/>
        <v>57750</v>
      </c>
      <c r="I76" s="21">
        <v>1500</v>
      </c>
      <c r="J76" s="22">
        <f t="shared" si="17"/>
        <v>57750</v>
      </c>
      <c r="K76" s="4"/>
      <c r="L76" s="67">
        <f t="shared" si="18"/>
        <v>0</v>
      </c>
      <c r="M76" s="4">
        <v>1500</v>
      </c>
      <c r="N76" s="17">
        <f t="shared" si="19"/>
        <v>57750</v>
      </c>
      <c r="O76" s="4">
        <v>1500</v>
      </c>
      <c r="P76" s="17">
        <f t="shared" si="20"/>
        <v>57750</v>
      </c>
      <c r="Q76" s="4">
        <v>0</v>
      </c>
      <c r="R76" s="17">
        <f t="shared" si="21"/>
        <v>0</v>
      </c>
      <c r="T76" s="81">
        <v>38.5</v>
      </c>
    </row>
    <row r="77" spans="1:20" s="2" customFormat="1" ht="30">
      <c r="A77" s="8">
        <v>68</v>
      </c>
      <c r="B77" s="15" t="s">
        <v>47</v>
      </c>
      <c r="C77" s="15" t="s">
        <v>48</v>
      </c>
      <c r="D77" s="16" t="s">
        <v>5</v>
      </c>
      <c r="E77" s="4">
        <v>50</v>
      </c>
      <c r="F77" s="17">
        <f t="shared" si="15"/>
        <v>11000</v>
      </c>
      <c r="G77" s="21">
        <v>50</v>
      </c>
      <c r="H77" s="22">
        <f t="shared" si="16"/>
        <v>11000</v>
      </c>
      <c r="I77" s="21">
        <v>50</v>
      </c>
      <c r="J77" s="22">
        <f t="shared" si="17"/>
        <v>11000</v>
      </c>
      <c r="K77" s="4"/>
      <c r="L77" s="67">
        <f t="shared" si="18"/>
        <v>0</v>
      </c>
      <c r="M77" s="4">
        <v>50</v>
      </c>
      <c r="N77" s="17">
        <f t="shared" si="19"/>
        <v>11000</v>
      </c>
      <c r="O77" s="4">
        <v>50</v>
      </c>
      <c r="P77" s="17">
        <f t="shared" si="20"/>
        <v>11000</v>
      </c>
      <c r="Q77" s="4">
        <v>0</v>
      </c>
      <c r="R77" s="17">
        <f t="shared" si="21"/>
        <v>0</v>
      </c>
      <c r="T77" s="81">
        <v>220</v>
      </c>
    </row>
    <row r="78" spans="1:20" s="2" customFormat="1" ht="150">
      <c r="A78" s="8">
        <v>69</v>
      </c>
      <c r="B78" s="15" t="s">
        <v>50</v>
      </c>
      <c r="C78" s="15" t="s">
        <v>393</v>
      </c>
      <c r="D78" s="16" t="s">
        <v>49</v>
      </c>
      <c r="E78" s="4">
        <v>136</v>
      </c>
      <c r="F78" s="17">
        <f t="shared" si="15"/>
        <v>4463.5200000000004</v>
      </c>
      <c r="G78" s="21">
        <v>88</v>
      </c>
      <c r="H78" s="22">
        <f t="shared" si="16"/>
        <v>2888.16</v>
      </c>
      <c r="I78" s="21">
        <v>80</v>
      </c>
      <c r="J78" s="22">
        <f t="shared" si="17"/>
        <v>2625.6</v>
      </c>
      <c r="K78" s="4">
        <v>98</v>
      </c>
      <c r="L78" s="67">
        <f t="shared" si="18"/>
        <v>3216.36</v>
      </c>
      <c r="M78" s="4">
        <v>88</v>
      </c>
      <c r="N78" s="17">
        <f t="shared" si="19"/>
        <v>2888.16</v>
      </c>
      <c r="O78" s="4">
        <v>80</v>
      </c>
      <c r="P78" s="17">
        <f t="shared" si="20"/>
        <v>2625.6</v>
      </c>
      <c r="Q78" s="4">
        <v>98</v>
      </c>
      <c r="R78" s="17">
        <f t="shared" si="21"/>
        <v>3216.36</v>
      </c>
      <c r="T78" s="81">
        <v>32.82</v>
      </c>
    </row>
    <row r="79" spans="1:20" s="2" customFormat="1">
      <c r="A79" s="8">
        <v>70</v>
      </c>
      <c r="B79" s="15" t="s">
        <v>186</v>
      </c>
      <c r="C79" s="15" t="s">
        <v>198</v>
      </c>
      <c r="D79" s="16" t="s">
        <v>5</v>
      </c>
      <c r="E79" s="4">
        <v>20</v>
      </c>
      <c r="F79" s="17">
        <f t="shared" si="15"/>
        <v>56817.600000000006</v>
      </c>
      <c r="G79" s="21">
        <v>4</v>
      </c>
      <c r="H79" s="22">
        <f t="shared" si="16"/>
        <v>11363.52</v>
      </c>
      <c r="I79" s="21">
        <v>6</v>
      </c>
      <c r="J79" s="22">
        <f t="shared" si="17"/>
        <v>17045.28</v>
      </c>
      <c r="K79" s="4">
        <v>6</v>
      </c>
      <c r="L79" s="67">
        <f t="shared" si="18"/>
        <v>17045.28</v>
      </c>
      <c r="M79" s="4">
        <v>10</v>
      </c>
      <c r="N79" s="17">
        <f t="shared" si="19"/>
        <v>28408.800000000003</v>
      </c>
      <c r="O79" s="4">
        <v>6</v>
      </c>
      <c r="P79" s="17">
        <f t="shared" si="20"/>
        <v>17045.28</v>
      </c>
      <c r="Q79" s="4">
        <v>6</v>
      </c>
      <c r="R79" s="17">
        <f t="shared" si="21"/>
        <v>17045.28</v>
      </c>
      <c r="T79" s="81">
        <v>2840.88</v>
      </c>
    </row>
    <row r="80" spans="1:20" s="2" customFormat="1" ht="45">
      <c r="A80" s="8">
        <v>71</v>
      </c>
      <c r="B80" s="15" t="s">
        <v>196</v>
      </c>
      <c r="C80" s="15" t="s">
        <v>215</v>
      </c>
      <c r="D80" s="16" t="s">
        <v>5</v>
      </c>
      <c r="E80" s="4">
        <v>12</v>
      </c>
      <c r="F80" s="17">
        <f t="shared" si="15"/>
        <v>5520</v>
      </c>
      <c r="G80" s="21">
        <v>4</v>
      </c>
      <c r="H80" s="22">
        <f t="shared" si="16"/>
        <v>1840</v>
      </c>
      <c r="I80" s="21">
        <v>3</v>
      </c>
      <c r="J80" s="22">
        <f t="shared" si="17"/>
        <v>1380</v>
      </c>
      <c r="K80" s="4">
        <v>3</v>
      </c>
      <c r="L80" s="67">
        <f t="shared" si="18"/>
        <v>1380</v>
      </c>
      <c r="M80" s="4">
        <v>8</v>
      </c>
      <c r="N80" s="17">
        <f t="shared" si="19"/>
        <v>3680</v>
      </c>
      <c r="O80" s="4">
        <v>3</v>
      </c>
      <c r="P80" s="17">
        <f t="shared" si="20"/>
        <v>1380</v>
      </c>
      <c r="Q80" s="4">
        <v>3</v>
      </c>
      <c r="R80" s="17">
        <f t="shared" si="21"/>
        <v>1380</v>
      </c>
      <c r="T80" s="81">
        <v>460</v>
      </c>
    </row>
    <row r="81" spans="1:20" s="2" customFormat="1" ht="45">
      <c r="A81" s="8">
        <v>72</v>
      </c>
      <c r="B81" s="15" t="s">
        <v>51</v>
      </c>
      <c r="C81" s="15" t="s">
        <v>52</v>
      </c>
      <c r="D81" s="16" t="s">
        <v>394</v>
      </c>
      <c r="E81" s="4">
        <v>400</v>
      </c>
      <c r="F81" s="17">
        <f t="shared" si="15"/>
        <v>91896</v>
      </c>
      <c r="G81" s="21">
        <v>200</v>
      </c>
      <c r="H81" s="22">
        <f t="shared" si="16"/>
        <v>45948</v>
      </c>
      <c r="I81" s="21">
        <v>100</v>
      </c>
      <c r="J81" s="22">
        <f t="shared" si="17"/>
        <v>22974</v>
      </c>
      <c r="K81" s="4">
        <v>100</v>
      </c>
      <c r="L81" s="67">
        <f t="shared" si="18"/>
        <v>22974</v>
      </c>
      <c r="M81" s="4">
        <v>400</v>
      </c>
      <c r="N81" s="17">
        <f t="shared" si="19"/>
        <v>91896</v>
      </c>
      <c r="O81" s="4">
        <v>100</v>
      </c>
      <c r="P81" s="17">
        <f t="shared" si="20"/>
        <v>22974</v>
      </c>
      <c r="Q81" s="4">
        <v>100</v>
      </c>
      <c r="R81" s="17">
        <f t="shared" si="21"/>
        <v>22974</v>
      </c>
      <c r="T81" s="81">
        <v>229.74</v>
      </c>
    </row>
    <row r="82" spans="1:20" s="2" customFormat="1" ht="30">
      <c r="A82" s="8">
        <v>73</v>
      </c>
      <c r="B82" s="15" t="s">
        <v>53</v>
      </c>
      <c r="C82" s="15" t="s">
        <v>54</v>
      </c>
      <c r="D82" s="16" t="s">
        <v>394</v>
      </c>
      <c r="E82" s="4">
        <v>400</v>
      </c>
      <c r="F82" s="17">
        <f t="shared" si="15"/>
        <v>115683.99999999999</v>
      </c>
      <c r="G82" s="21">
        <v>100</v>
      </c>
      <c r="H82" s="22">
        <f t="shared" si="16"/>
        <v>28920.999999999996</v>
      </c>
      <c r="I82" s="21">
        <v>100</v>
      </c>
      <c r="J82" s="22">
        <f t="shared" si="17"/>
        <v>28920.999999999996</v>
      </c>
      <c r="K82" s="4">
        <v>100</v>
      </c>
      <c r="L82" s="67">
        <f t="shared" si="18"/>
        <v>28920.999999999996</v>
      </c>
      <c r="M82" s="4">
        <v>400</v>
      </c>
      <c r="N82" s="17">
        <f t="shared" si="19"/>
        <v>115683.99999999999</v>
      </c>
      <c r="O82" s="4">
        <v>100</v>
      </c>
      <c r="P82" s="17">
        <f t="shared" si="20"/>
        <v>28920.999999999996</v>
      </c>
      <c r="Q82" s="4">
        <v>100</v>
      </c>
      <c r="R82" s="17">
        <f t="shared" si="21"/>
        <v>28920.999999999996</v>
      </c>
      <c r="T82" s="81">
        <v>289.20999999999998</v>
      </c>
    </row>
    <row r="83" spans="1:20" s="2" customFormat="1" ht="45">
      <c r="A83" s="8">
        <v>74</v>
      </c>
      <c r="B83" s="38" t="s">
        <v>205</v>
      </c>
      <c r="C83" s="15" t="s">
        <v>240</v>
      </c>
      <c r="D83" s="16" t="s">
        <v>5</v>
      </c>
      <c r="E83" s="4">
        <v>4</v>
      </c>
      <c r="F83" s="17">
        <f t="shared" si="15"/>
        <v>5574.36</v>
      </c>
      <c r="G83" s="21">
        <v>2</v>
      </c>
      <c r="H83" s="22">
        <f t="shared" si="16"/>
        <v>2787.18</v>
      </c>
      <c r="I83" s="21">
        <v>3</v>
      </c>
      <c r="J83" s="22">
        <f t="shared" si="17"/>
        <v>4180.7699999999995</v>
      </c>
      <c r="K83" s="4">
        <v>3</v>
      </c>
      <c r="L83" s="67">
        <f t="shared" si="18"/>
        <v>4180.7699999999995</v>
      </c>
      <c r="M83" s="4">
        <v>4</v>
      </c>
      <c r="N83" s="17">
        <f t="shared" si="19"/>
        <v>5574.36</v>
      </c>
      <c r="O83" s="4">
        <v>3</v>
      </c>
      <c r="P83" s="17">
        <f t="shared" si="20"/>
        <v>4180.7699999999995</v>
      </c>
      <c r="Q83" s="4">
        <v>3</v>
      </c>
      <c r="R83" s="17">
        <f t="shared" si="21"/>
        <v>4180.7699999999995</v>
      </c>
      <c r="T83" s="81">
        <v>1393.59</v>
      </c>
    </row>
    <row r="84" spans="1:20" s="20" customFormat="1">
      <c r="A84" s="8">
        <v>75</v>
      </c>
      <c r="B84" s="39" t="s">
        <v>237</v>
      </c>
      <c r="C84" s="23" t="s">
        <v>236</v>
      </c>
      <c r="D84" s="16" t="s">
        <v>379</v>
      </c>
      <c r="E84" s="5">
        <v>288</v>
      </c>
      <c r="F84" s="17">
        <f t="shared" si="15"/>
        <v>57600</v>
      </c>
      <c r="G84" s="5">
        <v>96</v>
      </c>
      <c r="H84" s="22">
        <f t="shared" si="16"/>
        <v>19200</v>
      </c>
      <c r="I84" s="5">
        <v>144</v>
      </c>
      <c r="J84" s="22">
        <f t="shared" si="17"/>
        <v>28800</v>
      </c>
      <c r="K84" s="5">
        <v>144</v>
      </c>
      <c r="L84" s="67">
        <f t="shared" si="18"/>
        <v>28800</v>
      </c>
      <c r="M84" s="5">
        <v>96</v>
      </c>
      <c r="N84" s="17">
        <f t="shared" si="19"/>
        <v>19200</v>
      </c>
      <c r="O84" s="5">
        <v>144</v>
      </c>
      <c r="P84" s="17">
        <f t="shared" si="20"/>
        <v>28800</v>
      </c>
      <c r="Q84" s="5">
        <v>144</v>
      </c>
      <c r="R84" s="17">
        <f t="shared" si="21"/>
        <v>28800</v>
      </c>
      <c r="T84" s="81">
        <v>200</v>
      </c>
    </row>
    <row r="85" spans="1:20" s="2" customFormat="1" ht="30.75" thickBot="1">
      <c r="A85" s="8">
        <v>76</v>
      </c>
      <c r="B85" s="40" t="s">
        <v>303</v>
      </c>
      <c r="C85" s="15" t="s">
        <v>304</v>
      </c>
      <c r="D85" s="8" t="s">
        <v>212</v>
      </c>
      <c r="E85" s="4">
        <v>4</v>
      </c>
      <c r="F85" s="17">
        <f>T85*E85</f>
        <v>232.28</v>
      </c>
      <c r="G85" s="4">
        <v>4</v>
      </c>
      <c r="H85" s="22">
        <f t="shared" si="16"/>
        <v>232.28</v>
      </c>
      <c r="I85" s="4">
        <v>6</v>
      </c>
      <c r="J85" s="22">
        <f t="shared" si="17"/>
        <v>348.42</v>
      </c>
      <c r="K85" s="4">
        <v>6</v>
      </c>
      <c r="L85" s="67">
        <f t="shared" si="18"/>
        <v>348.42</v>
      </c>
      <c r="M85" s="4">
        <v>4</v>
      </c>
      <c r="N85" s="17">
        <f t="shared" si="19"/>
        <v>232.28</v>
      </c>
      <c r="O85" s="4">
        <v>6</v>
      </c>
      <c r="P85" s="17">
        <f t="shared" si="20"/>
        <v>348.42</v>
      </c>
      <c r="Q85" s="4">
        <v>6</v>
      </c>
      <c r="R85" s="17">
        <f t="shared" si="21"/>
        <v>348.42</v>
      </c>
      <c r="T85" s="81">
        <v>58.07</v>
      </c>
    </row>
    <row r="86" spans="1:20" s="2" customFormat="1" ht="30">
      <c r="A86" s="8">
        <v>77</v>
      </c>
      <c r="B86" s="41" t="s">
        <v>305</v>
      </c>
      <c r="C86" s="23" t="s">
        <v>306</v>
      </c>
      <c r="D86" s="8" t="s">
        <v>212</v>
      </c>
      <c r="E86" s="4">
        <v>14</v>
      </c>
      <c r="F86" s="17">
        <f t="shared" si="15"/>
        <v>504</v>
      </c>
      <c r="G86" s="4">
        <v>14</v>
      </c>
      <c r="H86" s="22">
        <f t="shared" si="16"/>
        <v>504</v>
      </c>
      <c r="I86" s="4">
        <v>12</v>
      </c>
      <c r="J86" s="22">
        <f t="shared" si="17"/>
        <v>432</v>
      </c>
      <c r="K86" s="4">
        <v>12</v>
      </c>
      <c r="L86" s="67">
        <f t="shared" si="18"/>
        <v>432</v>
      </c>
      <c r="M86" s="4">
        <v>14</v>
      </c>
      <c r="N86" s="17">
        <f t="shared" si="19"/>
        <v>504</v>
      </c>
      <c r="O86" s="4">
        <v>12</v>
      </c>
      <c r="P86" s="17">
        <f t="shared" si="20"/>
        <v>432</v>
      </c>
      <c r="Q86" s="4">
        <v>12</v>
      </c>
      <c r="R86" s="17">
        <f t="shared" si="21"/>
        <v>432</v>
      </c>
      <c r="T86" s="81">
        <v>36</v>
      </c>
    </row>
    <row r="87" spans="1:20" s="2" customFormat="1" ht="30">
      <c r="A87" s="8">
        <v>78</v>
      </c>
      <c r="B87" s="42" t="s">
        <v>307</v>
      </c>
      <c r="C87" s="23" t="s">
        <v>308</v>
      </c>
      <c r="D87" s="8" t="s">
        <v>212</v>
      </c>
      <c r="E87" s="4">
        <v>120</v>
      </c>
      <c r="F87" s="17">
        <f t="shared" si="15"/>
        <v>4180.8</v>
      </c>
      <c r="G87" s="4"/>
      <c r="H87" s="22">
        <f t="shared" si="16"/>
        <v>0</v>
      </c>
      <c r="I87" s="4"/>
      <c r="J87" s="22">
        <f t="shared" si="17"/>
        <v>0</v>
      </c>
      <c r="K87" s="4"/>
      <c r="L87" s="67">
        <f t="shared" si="18"/>
        <v>0</v>
      </c>
      <c r="M87" s="4">
        <v>16</v>
      </c>
      <c r="N87" s="17">
        <f t="shared" si="19"/>
        <v>557.44000000000005</v>
      </c>
      <c r="O87" s="4">
        <v>0</v>
      </c>
      <c r="P87" s="17">
        <f t="shared" si="20"/>
        <v>0</v>
      </c>
      <c r="Q87" s="4">
        <v>0</v>
      </c>
      <c r="R87" s="17">
        <f t="shared" si="21"/>
        <v>0</v>
      </c>
      <c r="T87" s="81">
        <v>34.840000000000003</v>
      </c>
    </row>
    <row r="88" spans="1:20" s="43" customFormat="1">
      <c r="A88" s="95"/>
      <c r="B88" s="96"/>
      <c r="C88" s="94" t="s">
        <v>267</v>
      </c>
      <c r="D88" s="94"/>
      <c r="E88" s="28"/>
      <c r="F88" s="29">
        <f>SUM(F49:F87)</f>
        <v>1036205.3200000001</v>
      </c>
      <c r="G88" s="30"/>
      <c r="H88" s="29">
        <f>SUM(H49:H87)</f>
        <v>503122.52333333332</v>
      </c>
      <c r="I88" s="30"/>
      <c r="J88" s="29">
        <f>SUM(J49:J87)</f>
        <v>492379.29</v>
      </c>
      <c r="K88" s="31"/>
      <c r="L88" s="69">
        <f>SUM(L49:L87)</f>
        <v>424220.05</v>
      </c>
      <c r="M88" s="72"/>
      <c r="N88" s="29">
        <f>SUM(N49:N87)</f>
        <v>889041.15333333332</v>
      </c>
      <c r="O88" s="72"/>
      <c r="P88" s="29">
        <f>SUM(P49:P87)</f>
        <v>505358.48999999993</v>
      </c>
      <c r="Q88" s="72"/>
      <c r="R88" s="29">
        <f>SUM(R49:R87)</f>
        <v>435036.05</v>
      </c>
      <c r="T88" s="1"/>
    </row>
    <row r="89" spans="1:20" s="43" customFormat="1">
      <c r="D89" s="33"/>
      <c r="E89" s="34"/>
      <c r="F89" s="34"/>
      <c r="G89" s="34"/>
      <c r="H89" s="34"/>
      <c r="I89" s="34"/>
      <c r="J89" s="34"/>
      <c r="K89" s="34"/>
      <c r="L89" s="34"/>
      <c r="M89" s="80"/>
      <c r="N89" s="80"/>
      <c r="O89" s="80"/>
      <c r="P89" s="80"/>
      <c r="Q89" s="80"/>
      <c r="R89" s="80"/>
      <c r="T89" s="1"/>
    </row>
    <row r="90" spans="1:20">
      <c r="A90" s="83" t="s">
        <v>55</v>
      </c>
      <c r="B90" s="84"/>
      <c r="C90" s="84"/>
      <c r="D90" s="84"/>
      <c r="E90" s="84"/>
      <c r="F90" s="84"/>
      <c r="G90" s="84"/>
      <c r="H90" s="84"/>
      <c r="I90" s="84"/>
      <c r="J90" s="84"/>
      <c r="K90" s="84"/>
      <c r="L90" s="84"/>
      <c r="M90" s="84"/>
      <c r="N90" s="84"/>
      <c r="O90" s="84"/>
      <c r="P90" s="84"/>
      <c r="Q90" s="84"/>
      <c r="R90" s="85"/>
      <c r="T90" s="1"/>
    </row>
    <row r="91" spans="1:20" ht="31.5" customHeight="1">
      <c r="A91" s="92" t="s">
        <v>1</v>
      </c>
      <c r="B91" s="92" t="s">
        <v>2</v>
      </c>
      <c r="C91" s="92" t="s">
        <v>3</v>
      </c>
      <c r="D91" s="92" t="s">
        <v>4</v>
      </c>
      <c r="E91" s="89" t="s">
        <v>231</v>
      </c>
      <c r="F91" s="90"/>
      <c r="G91" s="89" t="s">
        <v>232</v>
      </c>
      <c r="H91" s="90"/>
      <c r="I91" s="89" t="s">
        <v>386</v>
      </c>
      <c r="J91" s="90"/>
      <c r="K91" s="89" t="s">
        <v>266</v>
      </c>
      <c r="L91" s="90"/>
      <c r="M91" s="89" t="s">
        <v>383</v>
      </c>
      <c r="N91" s="90"/>
      <c r="O91" s="89" t="s">
        <v>384</v>
      </c>
      <c r="P91" s="90"/>
      <c r="Q91" s="89" t="s">
        <v>385</v>
      </c>
      <c r="R91" s="90"/>
      <c r="T91" s="98" t="s">
        <v>413</v>
      </c>
    </row>
    <row r="92" spans="1:20">
      <c r="A92" s="92"/>
      <c r="B92" s="92"/>
      <c r="C92" s="92"/>
      <c r="D92" s="92"/>
      <c r="E92" s="13" t="s">
        <v>254</v>
      </c>
      <c r="F92" s="12" t="s">
        <v>255</v>
      </c>
      <c r="G92" s="13" t="s">
        <v>254</v>
      </c>
      <c r="H92" s="12" t="s">
        <v>255</v>
      </c>
      <c r="I92" s="13" t="s">
        <v>254</v>
      </c>
      <c r="J92" s="12" t="s">
        <v>255</v>
      </c>
      <c r="K92" s="13" t="s">
        <v>254</v>
      </c>
      <c r="L92" s="70" t="s">
        <v>255</v>
      </c>
      <c r="M92" s="13" t="s">
        <v>254</v>
      </c>
      <c r="N92" s="12" t="s">
        <v>255</v>
      </c>
      <c r="O92" s="13" t="s">
        <v>254</v>
      </c>
      <c r="P92" s="12" t="s">
        <v>255</v>
      </c>
      <c r="Q92" s="13" t="s">
        <v>254</v>
      </c>
      <c r="R92" s="12" t="s">
        <v>255</v>
      </c>
      <c r="T92" s="98"/>
    </row>
    <row r="93" spans="1:20" s="2" customFormat="1" ht="30">
      <c r="A93" s="8">
        <v>79</v>
      </c>
      <c r="B93" s="44" t="s">
        <v>395</v>
      </c>
      <c r="C93" s="15" t="s">
        <v>185</v>
      </c>
      <c r="D93" s="16" t="s">
        <v>56</v>
      </c>
      <c r="E93" s="4">
        <v>6000</v>
      </c>
      <c r="F93" s="17">
        <f>T93*E93</f>
        <v>228600</v>
      </c>
      <c r="G93" s="21">
        <f>1000*2</f>
        <v>2000</v>
      </c>
      <c r="H93" s="22">
        <f>T93*G93</f>
        <v>76200</v>
      </c>
      <c r="I93" s="21">
        <f>1000*3</f>
        <v>3000</v>
      </c>
      <c r="J93" s="22">
        <f>T93*I93</f>
        <v>114300</v>
      </c>
      <c r="K93" s="4">
        <f>500*2</f>
        <v>1000</v>
      </c>
      <c r="L93" s="67">
        <f>T93*K93</f>
        <v>38100</v>
      </c>
      <c r="M93" s="4">
        <v>6000</v>
      </c>
      <c r="N93" s="17">
        <f>T93*M93</f>
        <v>228600</v>
      </c>
      <c r="O93" s="4">
        <v>3000</v>
      </c>
      <c r="P93" s="17">
        <f>T93*O93</f>
        <v>114300</v>
      </c>
      <c r="Q93" s="4">
        <v>1000</v>
      </c>
      <c r="R93" s="17">
        <f>T93*Q93</f>
        <v>38100</v>
      </c>
      <c r="T93" s="81">
        <v>38.1</v>
      </c>
    </row>
    <row r="94" spans="1:20" s="2" customFormat="1" ht="30">
      <c r="A94" s="8">
        <v>80</v>
      </c>
      <c r="B94" s="44" t="s">
        <v>183</v>
      </c>
      <c r="C94" s="15" t="s">
        <v>184</v>
      </c>
      <c r="D94" s="16" t="s">
        <v>5</v>
      </c>
      <c r="E94" s="4">
        <v>10</v>
      </c>
      <c r="F94" s="17">
        <f t="shared" ref="F94:F139" si="23">T94*E94</f>
        <v>3019.4</v>
      </c>
      <c r="G94" s="21"/>
      <c r="H94" s="22">
        <f t="shared" ref="H94:H139" si="24">T94*G94</f>
        <v>0</v>
      </c>
      <c r="I94" s="21"/>
      <c r="J94" s="22">
        <f t="shared" ref="J94:J139" si="25">T94*I94</f>
        <v>0</v>
      </c>
      <c r="K94" s="4"/>
      <c r="L94" s="67">
        <f t="shared" ref="L94:L139" si="26">T94*K94</f>
        <v>0</v>
      </c>
      <c r="M94" s="4">
        <v>10</v>
      </c>
      <c r="N94" s="17">
        <f t="shared" ref="N94:N139" si="27">T94*M94</f>
        <v>3019.4</v>
      </c>
      <c r="O94" s="4">
        <v>10</v>
      </c>
      <c r="P94" s="17">
        <f t="shared" ref="P94:P139" si="28">T94*O94</f>
        <v>3019.4</v>
      </c>
      <c r="Q94" s="4">
        <v>10</v>
      </c>
      <c r="R94" s="17">
        <f t="shared" ref="R94:R139" si="29">T94*Q94</f>
        <v>3019.4</v>
      </c>
      <c r="T94" s="81">
        <v>301.94</v>
      </c>
    </row>
    <row r="95" spans="1:20" s="2" customFormat="1">
      <c r="A95" s="8">
        <v>81</v>
      </c>
      <c r="B95" s="44" t="s">
        <v>57</v>
      </c>
      <c r="C95" s="15" t="s">
        <v>58</v>
      </c>
      <c r="D95" s="16" t="s">
        <v>5</v>
      </c>
      <c r="E95" s="4">
        <v>800</v>
      </c>
      <c r="F95" s="17">
        <f t="shared" si="23"/>
        <v>7108</v>
      </c>
      <c r="G95" s="21">
        <f>160*2</f>
        <v>320</v>
      </c>
      <c r="H95" s="22">
        <f t="shared" si="24"/>
        <v>2843.2</v>
      </c>
      <c r="I95" s="21">
        <f>200*3</f>
        <v>600</v>
      </c>
      <c r="J95" s="22">
        <f t="shared" si="25"/>
        <v>5331</v>
      </c>
      <c r="K95" s="4">
        <f>160*3</f>
        <v>480</v>
      </c>
      <c r="L95" s="67">
        <f t="shared" si="26"/>
        <v>4264.8</v>
      </c>
      <c r="M95" s="4">
        <v>320</v>
      </c>
      <c r="N95" s="17">
        <f t="shared" si="27"/>
        <v>2843.2</v>
      </c>
      <c r="O95" s="4">
        <v>600</v>
      </c>
      <c r="P95" s="17">
        <f t="shared" si="28"/>
        <v>5331</v>
      </c>
      <c r="Q95" s="4">
        <v>480</v>
      </c>
      <c r="R95" s="17">
        <f t="shared" si="29"/>
        <v>4264.8</v>
      </c>
      <c r="T95" s="81">
        <v>8.8849999999999998</v>
      </c>
    </row>
    <row r="96" spans="1:20" s="2" customFormat="1">
      <c r="A96" s="8">
        <v>82</v>
      </c>
      <c r="B96" s="44" t="s">
        <v>59</v>
      </c>
      <c r="C96" s="15" t="s">
        <v>60</v>
      </c>
      <c r="D96" s="16" t="s">
        <v>5</v>
      </c>
      <c r="E96" s="4">
        <v>1800</v>
      </c>
      <c r="F96" s="17">
        <f t="shared" si="23"/>
        <v>12861</v>
      </c>
      <c r="G96" s="21">
        <v>720</v>
      </c>
      <c r="H96" s="22">
        <f t="shared" si="24"/>
        <v>5144.3999999999996</v>
      </c>
      <c r="I96" s="21">
        <f>4*12*3</f>
        <v>144</v>
      </c>
      <c r="J96" s="22">
        <f t="shared" si="25"/>
        <v>1028.8799999999999</v>
      </c>
      <c r="K96" s="4">
        <v>72</v>
      </c>
      <c r="L96" s="67">
        <f t="shared" si="26"/>
        <v>514.43999999999994</v>
      </c>
      <c r="M96" s="4">
        <v>1100</v>
      </c>
      <c r="N96" s="17">
        <f t="shared" si="27"/>
        <v>7859.4999999999991</v>
      </c>
      <c r="O96" s="4">
        <v>144</v>
      </c>
      <c r="P96" s="17">
        <f t="shared" si="28"/>
        <v>1028.8799999999999</v>
      </c>
      <c r="Q96" s="4">
        <v>72</v>
      </c>
      <c r="R96" s="17">
        <f t="shared" si="29"/>
        <v>514.43999999999994</v>
      </c>
      <c r="T96" s="81">
        <v>7.1449999999999996</v>
      </c>
    </row>
    <row r="97" spans="1:20" s="45" customFormat="1" ht="90">
      <c r="A97" s="8">
        <v>83</v>
      </c>
      <c r="B97" s="23" t="s">
        <v>206</v>
      </c>
      <c r="C97" s="23" t="s">
        <v>220</v>
      </c>
      <c r="D97" s="16" t="s">
        <v>207</v>
      </c>
      <c r="E97" s="5">
        <v>8000</v>
      </c>
      <c r="F97" s="17">
        <f t="shared" si="23"/>
        <v>606880</v>
      </c>
      <c r="G97" s="5">
        <v>2000</v>
      </c>
      <c r="H97" s="22">
        <f t="shared" si="24"/>
        <v>151720</v>
      </c>
      <c r="I97" s="5">
        <f>150*3</f>
        <v>450</v>
      </c>
      <c r="J97" s="22">
        <f t="shared" si="25"/>
        <v>34137</v>
      </c>
      <c r="K97" s="5">
        <f>150*3</f>
        <v>450</v>
      </c>
      <c r="L97" s="67">
        <f t="shared" si="26"/>
        <v>34137</v>
      </c>
      <c r="M97" s="5">
        <v>4000</v>
      </c>
      <c r="N97" s="17">
        <f t="shared" si="27"/>
        <v>303440</v>
      </c>
      <c r="O97" s="5">
        <v>450</v>
      </c>
      <c r="P97" s="17">
        <f t="shared" si="28"/>
        <v>34137</v>
      </c>
      <c r="Q97" s="5">
        <v>450</v>
      </c>
      <c r="R97" s="17">
        <f t="shared" si="29"/>
        <v>34137</v>
      </c>
      <c r="T97" s="81">
        <v>75.86</v>
      </c>
    </row>
    <row r="98" spans="1:20" s="45" customFormat="1" ht="30">
      <c r="A98" s="8">
        <v>84</v>
      </c>
      <c r="B98" s="23" t="s">
        <v>62</v>
      </c>
      <c r="C98" s="23" t="s">
        <v>63</v>
      </c>
      <c r="D98" s="16" t="s">
        <v>5</v>
      </c>
      <c r="E98" s="5">
        <v>132</v>
      </c>
      <c r="F98" s="17">
        <f t="shared" si="23"/>
        <v>32957.760000000002</v>
      </c>
      <c r="G98" s="5">
        <v>32</v>
      </c>
      <c r="H98" s="22">
        <f t="shared" si="24"/>
        <v>7989.76</v>
      </c>
      <c r="I98" s="5">
        <v>32</v>
      </c>
      <c r="J98" s="22">
        <f t="shared" si="25"/>
        <v>7989.76</v>
      </c>
      <c r="K98" s="5">
        <v>9</v>
      </c>
      <c r="L98" s="67">
        <f t="shared" si="26"/>
        <v>2247.12</v>
      </c>
      <c r="M98" s="5">
        <v>80</v>
      </c>
      <c r="N98" s="17">
        <f t="shared" si="27"/>
        <v>19974.400000000001</v>
      </c>
      <c r="O98" s="5">
        <v>32</v>
      </c>
      <c r="P98" s="17">
        <f t="shared" si="28"/>
        <v>7989.76</v>
      </c>
      <c r="Q98" s="5">
        <v>9</v>
      </c>
      <c r="R98" s="17">
        <f t="shared" si="29"/>
        <v>2247.12</v>
      </c>
      <c r="T98" s="81">
        <v>249.68</v>
      </c>
    </row>
    <row r="99" spans="1:20" s="2" customFormat="1" ht="45">
      <c r="A99" s="8">
        <v>85</v>
      </c>
      <c r="B99" s="15" t="s">
        <v>64</v>
      </c>
      <c r="C99" s="15" t="s">
        <v>65</v>
      </c>
      <c r="D99" s="16" t="s">
        <v>5</v>
      </c>
      <c r="E99" s="4">
        <v>110</v>
      </c>
      <c r="F99" s="17">
        <f t="shared" si="23"/>
        <v>14690.500000000002</v>
      </c>
      <c r="G99" s="21">
        <v>10</v>
      </c>
      <c r="H99" s="22">
        <f t="shared" si="24"/>
        <v>1335.5</v>
      </c>
      <c r="I99" s="21">
        <v>12</v>
      </c>
      <c r="J99" s="22">
        <f t="shared" si="25"/>
        <v>1602.6000000000001</v>
      </c>
      <c r="K99" s="4">
        <v>12</v>
      </c>
      <c r="L99" s="67">
        <f t="shared" si="26"/>
        <v>1602.6000000000001</v>
      </c>
      <c r="M99" s="4">
        <v>20</v>
      </c>
      <c r="N99" s="17">
        <f t="shared" si="27"/>
        <v>2671</v>
      </c>
      <c r="O99" s="4">
        <v>12</v>
      </c>
      <c r="P99" s="17">
        <f t="shared" si="28"/>
        <v>1602.6000000000001</v>
      </c>
      <c r="Q99" s="4">
        <v>12</v>
      </c>
      <c r="R99" s="17">
        <f t="shared" si="29"/>
        <v>1602.6000000000001</v>
      </c>
      <c r="T99" s="81">
        <v>133.55000000000001</v>
      </c>
    </row>
    <row r="100" spans="1:20" s="2" customFormat="1" ht="30">
      <c r="A100" s="8">
        <v>86</v>
      </c>
      <c r="B100" s="15" t="s">
        <v>66</v>
      </c>
      <c r="C100" s="15" t="s">
        <v>67</v>
      </c>
      <c r="D100" s="16" t="s">
        <v>5</v>
      </c>
      <c r="E100" s="4">
        <v>200</v>
      </c>
      <c r="F100" s="17">
        <f t="shared" si="23"/>
        <v>20904</v>
      </c>
      <c r="G100" s="21">
        <v>24</v>
      </c>
      <c r="H100" s="22">
        <f t="shared" si="24"/>
        <v>2508.48</v>
      </c>
      <c r="I100" s="21">
        <v>24</v>
      </c>
      <c r="J100" s="22">
        <f t="shared" si="25"/>
        <v>2508.48</v>
      </c>
      <c r="K100" s="4"/>
      <c r="L100" s="67">
        <f t="shared" si="26"/>
        <v>0</v>
      </c>
      <c r="M100" s="4">
        <v>72</v>
      </c>
      <c r="N100" s="17">
        <f t="shared" si="27"/>
        <v>7525.44</v>
      </c>
      <c r="O100" s="4">
        <v>24</v>
      </c>
      <c r="P100" s="17">
        <f t="shared" si="28"/>
        <v>2508.48</v>
      </c>
      <c r="Q100" s="4">
        <v>0</v>
      </c>
      <c r="R100" s="17">
        <f t="shared" si="29"/>
        <v>0</v>
      </c>
      <c r="T100" s="81">
        <v>104.52</v>
      </c>
    </row>
    <row r="101" spans="1:20" s="2" customFormat="1" ht="45">
      <c r="A101" s="8">
        <v>87</v>
      </c>
      <c r="B101" s="15" t="s">
        <v>68</v>
      </c>
      <c r="C101" s="15" t="s">
        <v>69</v>
      </c>
      <c r="D101" s="16" t="s">
        <v>5</v>
      </c>
      <c r="E101" s="4">
        <v>216</v>
      </c>
      <c r="F101" s="17">
        <f t="shared" si="23"/>
        <v>19440</v>
      </c>
      <c r="G101" s="21">
        <v>16</v>
      </c>
      <c r="H101" s="22">
        <f t="shared" si="24"/>
        <v>1440</v>
      </c>
      <c r="I101" s="21">
        <v>12</v>
      </c>
      <c r="J101" s="22">
        <f t="shared" si="25"/>
        <v>1080</v>
      </c>
      <c r="K101" s="4"/>
      <c r="L101" s="67">
        <f t="shared" si="26"/>
        <v>0</v>
      </c>
      <c r="M101" s="4">
        <v>48</v>
      </c>
      <c r="N101" s="17">
        <f t="shared" si="27"/>
        <v>4320</v>
      </c>
      <c r="O101" s="4">
        <v>12</v>
      </c>
      <c r="P101" s="17">
        <f t="shared" si="28"/>
        <v>1080</v>
      </c>
      <c r="Q101" s="4">
        <v>0</v>
      </c>
      <c r="R101" s="17">
        <f t="shared" si="29"/>
        <v>0</v>
      </c>
      <c r="T101" s="81">
        <v>90</v>
      </c>
    </row>
    <row r="102" spans="1:20" s="2" customFormat="1" ht="45">
      <c r="A102" s="8">
        <v>88</v>
      </c>
      <c r="B102" s="15" t="s">
        <v>70</v>
      </c>
      <c r="C102" s="15" t="s">
        <v>71</v>
      </c>
      <c r="D102" s="16" t="s">
        <v>5</v>
      </c>
      <c r="E102" s="4">
        <v>216</v>
      </c>
      <c r="F102" s="17">
        <f t="shared" si="23"/>
        <v>21600</v>
      </c>
      <c r="G102" s="21">
        <v>16</v>
      </c>
      <c r="H102" s="22">
        <f t="shared" si="24"/>
        <v>1600</v>
      </c>
      <c r="I102" s="21">
        <v>12</v>
      </c>
      <c r="J102" s="22">
        <f t="shared" si="25"/>
        <v>1200</v>
      </c>
      <c r="K102" s="4"/>
      <c r="L102" s="67">
        <f t="shared" si="26"/>
        <v>0</v>
      </c>
      <c r="M102" s="4">
        <v>48</v>
      </c>
      <c r="N102" s="17">
        <f t="shared" si="27"/>
        <v>4800</v>
      </c>
      <c r="O102" s="4">
        <v>12</v>
      </c>
      <c r="P102" s="17">
        <f t="shared" si="28"/>
        <v>1200</v>
      </c>
      <c r="Q102" s="4">
        <v>0</v>
      </c>
      <c r="R102" s="17">
        <f t="shared" si="29"/>
        <v>0</v>
      </c>
      <c r="T102" s="81">
        <v>100</v>
      </c>
    </row>
    <row r="103" spans="1:20" s="2" customFormat="1" ht="30">
      <c r="A103" s="8">
        <v>89</v>
      </c>
      <c r="B103" s="15" t="s">
        <v>72</v>
      </c>
      <c r="C103" s="15" t="s">
        <v>73</v>
      </c>
      <c r="D103" s="16" t="s">
        <v>5</v>
      </c>
      <c r="E103" s="4">
        <v>32</v>
      </c>
      <c r="F103" s="17">
        <f t="shared" si="23"/>
        <v>2167.84</v>
      </c>
      <c r="G103" s="21">
        <v>24</v>
      </c>
      <c r="H103" s="22">
        <f t="shared" si="24"/>
        <v>1625.88</v>
      </c>
      <c r="I103" s="21">
        <v>24</v>
      </c>
      <c r="J103" s="22">
        <f t="shared" si="25"/>
        <v>1625.88</v>
      </c>
      <c r="K103" s="4"/>
      <c r="L103" s="67">
        <f t="shared" si="26"/>
        <v>0</v>
      </c>
      <c r="M103" s="4">
        <v>72</v>
      </c>
      <c r="N103" s="17">
        <f t="shared" si="27"/>
        <v>4877.6400000000003</v>
      </c>
      <c r="O103" s="4">
        <v>24</v>
      </c>
      <c r="P103" s="17">
        <f t="shared" si="28"/>
        <v>1625.88</v>
      </c>
      <c r="Q103" s="4">
        <v>0</v>
      </c>
      <c r="R103" s="17">
        <f t="shared" si="29"/>
        <v>0</v>
      </c>
      <c r="T103" s="81">
        <v>67.745000000000005</v>
      </c>
    </row>
    <row r="104" spans="1:20" s="2" customFormat="1" ht="30">
      <c r="A104" s="8">
        <v>90</v>
      </c>
      <c r="B104" s="15" t="s">
        <v>309</v>
      </c>
      <c r="C104" s="15" t="s">
        <v>74</v>
      </c>
      <c r="D104" s="16" t="s">
        <v>46</v>
      </c>
      <c r="E104" s="4">
        <v>1000</v>
      </c>
      <c r="F104" s="17">
        <f t="shared" si="23"/>
        <v>20000</v>
      </c>
      <c r="G104" s="21">
        <v>100</v>
      </c>
      <c r="H104" s="22">
        <f t="shared" si="24"/>
        <v>2000</v>
      </c>
      <c r="I104" s="21">
        <v>100</v>
      </c>
      <c r="J104" s="22">
        <f t="shared" si="25"/>
        <v>2000</v>
      </c>
      <c r="K104" s="4">
        <v>100</v>
      </c>
      <c r="L104" s="67">
        <f t="shared" si="26"/>
        <v>2000</v>
      </c>
      <c r="M104" s="4">
        <v>200</v>
      </c>
      <c r="N104" s="17">
        <f t="shared" si="27"/>
        <v>4000</v>
      </c>
      <c r="O104" s="4">
        <v>100</v>
      </c>
      <c r="P104" s="17">
        <f t="shared" si="28"/>
        <v>2000</v>
      </c>
      <c r="Q104" s="4">
        <v>100</v>
      </c>
      <c r="R104" s="17">
        <f t="shared" si="29"/>
        <v>2000</v>
      </c>
      <c r="T104" s="81">
        <v>20</v>
      </c>
    </row>
    <row r="105" spans="1:20" s="2" customFormat="1">
      <c r="A105" s="8">
        <v>91</v>
      </c>
      <c r="B105" s="15" t="s">
        <v>75</v>
      </c>
      <c r="C105" s="15" t="s">
        <v>76</v>
      </c>
      <c r="D105" s="16" t="s">
        <v>5</v>
      </c>
      <c r="E105" s="4">
        <v>20</v>
      </c>
      <c r="F105" s="17">
        <f t="shared" si="23"/>
        <v>490.3</v>
      </c>
      <c r="G105" s="21">
        <v>20</v>
      </c>
      <c r="H105" s="22">
        <f t="shared" si="24"/>
        <v>490.3</v>
      </c>
      <c r="I105" s="21">
        <v>30</v>
      </c>
      <c r="J105" s="22">
        <f t="shared" si="25"/>
        <v>735.45</v>
      </c>
      <c r="K105" s="4">
        <v>30</v>
      </c>
      <c r="L105" s="67">
        <f t="shared" si="26"/>
        <v>735.45</v>
      </c>
      <c r="M105" s="4">
        <v>40</v>
      </c>
      <c r="N105" s="17">
        <f t="shared" si="27"/>
        <v>980.6</v>
      </c>
      <c r="O105" s="4">
        <v>30</v>
      </c>
      <c r="P105" s="17">
        <f t="shared" si="28"/>
        <v>735.45</v>
      </c>
      <c r="Q105" s="4">
        <v>30</v>
      </c>
      <c r="R105" s="17">
        <f t="shared" si="29"/>
        <v>735.45</v>
      </c>
      <c r="T105" s="81">
        <v>24.515000000000001</v>
      </c>
    </row>
    <row r="106" spans="1:20" s="2" customFormat="1">
      <c r="A106" s="8">
        <v>92</v>
      </c>
      <c r="B106" s="15" t="s">
        <v>77</v>
      </c>
      <c r="C106" s="15" t="s">
        <v>78</v>
      </c>
      <c r="D106" s="16" t="s">
        <v>5</v>
      </c>
      <c r="E106" s="4">
        <v>120</v>
      </c>
      <c r="F106" s="17">
        <f t="shared" si="23"/>
        <v>3344.4</v>
      </c>
      <c r="G106" s="21">
        <v>20</v>
      </c>
      <c r="H106" s="22">
        <f t="shared" si="24"/>
        <v>557.4</v>
      </c>
      <c r="I106" s="21">
        <v>30</v>
      </c>
      <c r="J106" s="22">
        <f t="shared" si="25"/>
        <v>836.1</v>
      </c>
      <c r="K106" s="4">
        <v>30</v>
      </c>
      <c r="L106" s="67">
        <f t="shared" si="26"/>
        <v>836.1</v>
      </c>
      <c r="M106" s="4">
        <v>40</v>
      </c>
      <c r="N106" s="17">
        <f t="shared" si="27"/>
        <v>1114.8</v>
      </c>
      <c r="O106" s="4">
        <v>30</v>
      </c>
      <c r="P106" s="17">
        <f t="shared" si="28"/>
        <v>836.1</v>
      </c>
      <c r="Q106" s="4">
        <v>30</v>
      </c>
      <c r="R106" s="17">
        <f t="shared" si="29"/>
        <v>836.1</v>
      </c>
      <c r="T106" s="81">
        <v>27.87</v>
      </c>
    </row>
    <row r="107" spans="1:20" s="2" customFormat="1">
      <c r="A107" s="8">
        <v>93</v>
      </c>
      <c r="B107" s="15" t="s">
        <v>79</v>
      </c>
      <c r="C107" s="15" t="s">
        <v>80</v>
      </c>
      <c r="D107" s="16" t="s">
        <v>5</v>
      </c>
      <c r="E107" s="4">
        <v>20</v>
      </c>
      <c r="F107" s="17">
        <f t="shared" si="23"/>
        <v>475.1</v>
      </c>
      <c r="G107" s="21">
        <v>20</v>
      </c>
      <c r="H107" s="22">
        <f t="shared" si="24"/>
        <v>475.1</v>
      </c>
      <c r="I107" s="21">
        <v>30</v>
      </c>
      <c r="J107" s="22">
        <f t="shared" si="25"/>
        <v>712.65000000000009</v>
      </c>
      <c r="K107" s="4">
        <v>30</v>
      </c>
      <c r="L107" s="67">
        <f t="shared" si="26"/>
        <v>712.65000000000009</v>
      </c>
      <c r="M107" s="4">
        <v>40</v>
      </c>
      <c r="N107" s="17">
        <f t="shared" si="27"/>
        <v>950.2</v>
      </c>
      <c r="O107" s="4">
        <v>30</v>
      </c>
      <c r="P107" s="17">
        <f t="shared" si="28"/>
        <v>712.65000000000009</v>
      </c>
      <c r="Q107" s="4">
        <v>30</v>
      </c>
      <c r="R107" s="17">
        <f t="shared" si="29"/>
        <v>712.65000000000009</v>
      </c>
      <c r="T107" s="81">
        <v>23.755000000000003</v>
      </c>
    </row>
    <row r="108" spans="1:20" s="2" customFormat="1">
      <c r="A108" s="8">
        <v>94</v>
      </c>
      <c r="B108" s="15" t="s">
        <v>81</v>
      </c>
      <c r="C108" s="15" t="s">
        <v>82</v>
      </c>
      <c r="D108" s="16" t="s">
        <v>4</v>
      </c>
      <c r="E108" s="4">
        <f>100*2</f>
        <v>200</v>
      </c>
      <c r="F108" s="17">
        <f t="shared" si="23"/>
        <v>3085</v>
      </c>
      <c r="G108" s="21">
        <v>200</v>
      </c>
      <c r="H108" s="22">
        <f t="shared" si="24"/>
        <v>3085</v>
      </c>
      <c r="I108" s="21">
        <v>300</v>
      </c>
      <c r="J108" s="22">
        <f t="shared" si="25"/>
        <v>4627.5</v>
      </c>
      <c r="K108" s="4">
        <v>300</v>
      </c>
      <c r="L108" s="67">
        <f t="shared" si="26"/>
        <v>4627.5</v>
      </c>
      <c r="M108" s="4">
        <v>200</v>
      </c>
      <c r="N108" s="17">
        <f t="shared" si="27"/>
        <v>3085</v>
      </c>
      <c r="O108" s="4">
        <v>300</v>
      </c>
      <c r="P108" s="17">
        <f t="shared" si="28"/>
        <v>4627.5</v>
      </c>
      <c r="Q108" s="4">
        <v>300</v>
      </c>
      <c r="R108" s="17">
        <f t="shared" si="29"/>
        <v>4627.5</v>
      </c>
      <c r="T108" s="81">
        <v>15.424999999999999</v>
      </c>
    </row>
    <row r="109" spans="1:20" s="2" customFormat="1" ht="60">
      <c r="A109" s="8">
        <v>95</v>
      </c>
      <c r="B109" s="15" t="s">
        <v>224</v>
      </c>
      <c r="C109" s="15" t="s">
        <v>83</v>
      </c>
      <c r="D109" s="16" t="s">
        <v>5</v>
      </c>
      <c r="E109" s="4">
        <v>300</v>
      </c>
      <c r="F109" s="17">
        <f t="shared" si="23"/>
        <v>6969</v>
      </c>
      <c r="G109" s="21">
        <v>100</v>
      </c>
      <c r="H109" s="22">
        <f t="shared" si="24"/>
        <v>2323</v>
      </c>
      <c r="I109" s="21">
        <v>150</v>
      </c>
      <c r="J109" s="22">
        <f t="shared" si="25"/>
        <v>3484.5</v>
      </c>
      <c r="K109" s="4">
        <v>150</v>
      </c>
      <c r="L109" s="67">
        <f t="shared" si="26"/>
        <v>3484.5</v>
      </c>
      <c r="M109" s="4">
        <v>100</v>
      </c>
      <c r="N109" s="17">
        <f t="shared" si="27"/>
        <v>2323</v>
      </c>
      <c r="O109" s="4">
        <v>150</v>
      </c>
      <c r="P109" s="17">
        <f t="shared" si="28"/>
        <v>3484.5</v>
      </c>
      <c r="Q109" s="4">
        <v>150</v>
      </c>
      <c r="R109" s="17">
        <f t="shared" si="29"/>
        <v>3484.5</v>
      </c>
      <c r="T109" s="81">
        <v>23.23</v>
      </c>
    </row>
    <row r="110" spans="1:20" s="2" customFormat="1" ht="30">
      <c r="A110" s="8">
        <v>96</v>
      </c>
      <c r="B110" s="15" t="s">
        <v>84</v>
      </c>
      <c r="C110" s="15" t="s">
        <v>85</v>
      </c>
      <c r="D110" s="16" t="s">
        <v>61</v>
      </c>
      <c r="E110" s="4">
        <f>600*2</f>
        <v>1200</v>
      </c>
      <c r="F110" s="17">
        <f t="shared" si="23"/>
        <v>35616</v>
      </c>
      <c r="G110" s="21">
        <v>1200</v>
      </c>
      <c r="H110" s="22">
        <f t="shared" si="24"/>
        <v>35616</v>
      </c>
      <c r="I110" s="21"/>
      <c r="J110" s="22">
        <f t="shared" si="25"/>
        <v>0</v>
      </c>
      <c r="K110" s="4"/>
      <c r="L110" s="67">
        <f t="shared" si="26"/>
        <v>0</v>
      </c>
      <c r="M110" s="4">
        <v>1200</v>
      </c>
      <c r="N110" s="17">
        <f t="shared" si="27"/>
        <v>35616</v>
      </c>
      <c r="O110" s="4"/>
      <c r="P110" s="17">
        <f t="shared" si="28"/>
        <v>0</v>
      </c>
      <c r="Q110" s="4"/>
      <c r="R110" s="17">
        <f t="shared" si="29"/>
        <v>0</v>
      </c>
      <c r="T110" s="81">
        <v>29.68</v>
      </c>
    </row>
    <row r="111" spans="1:20" s="2" customFormat="1" ht="30">
      <c r="A111" s="8">
        <v>97</v>
      </c>
      <c r="B111" s="15" t="s">
        <v>310</v>
      </c>
      <c r="C111" s="15" t="s">
        <v>311</v>
      </c>
      <c r="D111" s="16" t="s">
        <v>61</v>
      </c>
      <c r="E111" s="4">
        <v>12000</v>
      </c>
      <c r="F111" s="17">
        <f t="shared" si="23"/>
        <v>339360</v>
      </c>
      <c r="G111" s="21">
        <v>3000</v>
      </c>
      <c r="H111" s="22">
        <f t="shared" si="24"/>
        <v>84840</v>
      </c>
      <c r="I111" s="21">
        <v>1500</v>
      </c>
      <c r="J111" s="22">
        <f t="shared" si="25"/>
        <v>42420</v>
      </c>
      <c r="K111" s="4">
        <v>1500</v>
      </c>
      <c r="L111" s="67">
        <f t="shared" si="26"/>
        <v>42420</v>
      </c>
      <c r="M111" s="4">
        <v>3000</v>
      </c>
      <c r="N111" s="17">
        <f t="shared" si="27"/>
        <v>84840</v>
      </c>
      <c r="O111" s="4">
        <v>1500</v>
      </c>
      <c r="P111" s="17">
        <f t="shared" si="28"/>
        <v>42420</v>
      </c>
      <c r="Q111" s="4">
        <v>1500</v>
      </c>
      <c r="R111" s="17">
        <f t="shared" si="29"/>
        <v>42420</v>
      </c>
      <c r="T111" s="81">
        <v>28.28</v>
      </c>
    </row>
    <row r="112" spans="1:20" s="2" customFormat="1">
      <c r="A112" s="8">
        <v>98</v>
      </c>
      <c r="B112" s="15" t="s">
        <v>86</v>
      </c>
      <c r="C112" s="15" t="s">
        <v>87</v>
      </c>
      <c r="D112" s="16" t="s">
        <v>5</v>
      </c>
      <c r="E112" s="4">
        <v>250</v>
      </c>
      <c r="F112" s="17">
        <f t="shared" si="23"/>
        <v>52782.5</v>
      </c>
      <c r="G112" s="21">
        <v>50</v>
      </c>
      <c r="H112" s="22">
        <f t="shared" si="24"/>
        <v>10556.5</v>
      </c>
      <c r="I112" s="21">
        <v>30</v>
      </c>
      <c r="J112" s="22">
        <f t="shared" si="25"/>
        <v>6333.9</v>
      </c>
      <c r="K112" s="4">
        <v>25</v>
      </c>
      <c r="L112" s="67">
        <f t="shared" si="26"/>
        <v>5278.25</v>
      </c>
      <c r="M112" s="4">
        <v>50</v>
      </c>
      <c r="N112" s="17">
        <f t="shared" si="27"/>
        <v>10556.5</v>
      </c>
      <c r="O112" s="4">
        <v>30</v>
      </c>
      <c r="P112" s="17">
        <f t="shared" si="28"/>
        <v>6333.9</v>
      </c>
      <c r="Q112" s="4">
        <v>25</v>
      </c>
      <c r="R112" s="17">
        <f t="shared" si="29"/>
        <v>5278.25</v>
      </c>
      <c r="T112" s="81">
        <v>211.13</v>
      </c>
    </row>
    <row r="113" spans="1:20" s="2" customFormat="1" ht="45">
      <c r="A113" s="8">
        <v>99</v>
      </c>
      <c r="B113" s="15" t="s">
        <v>88</v>
      </c>
      <c r="C113" s="15" t="s">
        <v>89</v>
      </c>
      <c r="D113" s="16" t="s">
        <v>56</v>
      </c>
      <c r="E113" s="4">
        <v>140</v>
      </c>
      <c r="F113" s="17">
        <f t="shared" si="23"/>
        <v>6829.2</v>
      </c>
      <c r="G113" s="21">
        <v>140</v>
      </c>
      <c r="H113" s="22">
        <f t="shared" si="24"/>
        <v>6829.2</v>
      </c>
      <c r="I113" s="21">
        <v>210</v>
      </c>
      <c r="J113" s="22">
        <f t="shared" si="25"/>
        <v>10243.800000000001</v>
      </c>
      <c r="K113" s="4">
        <v>210</v>
      </c>
      <c r="L113" s="67">
        <f t="shared" si="26"/>
        <v>10243.800000000001</v>
      </c>
      <c r="M113" s="4">
        <v>280</v>
      </c>
      <c r="N113" s="17">
        <f t="shared" si="27"/>
        <v>13658.4</v>
      </c>
      <c r="O113" s="4">
        <v>210</v>
      </c>
      <c r="P113" s="17">
        <f t="shared" si="28"/>
        <v>10243.800000000001</v>
      </c>
      <c r="Q113" s="4">
        <v>210</v>
      </c>
      <c r="R113" s="17">
        <f t="shared" si="29"/>
        <v>10243.800000000001</v>
      </c>
      <c r="T113" s="81">
        <v>48.78</v>
      </c>
    </row>
    <row r="114" spans="1:20" s="2" customFormat="1" ht="45">
      <c r="A114" s="8">
        <v>100</v>
      </c>
      <c r="B114" s="15" t="s">
        <v>90</v>
      </c>
      <c r="C114" s="15" t="s">
        <v>241</v>
      </c>
      <c r="D114" s="16" t="s">
        <v>5</v>
      </c>
      <c r="E114" s="4">
        <v>170</v>
      </c>
      <c r="F114" s="17">
        <f t="shared" si="23"/>
        <v>9871.9</v>
      </c>
      <c r="G114" s="21">
        <v>50</v>
      </c>
      <c r="H114" s="22">
        <f t="shared" si="24"/>
        <v>2903.5</v>
      </c>
      <c r="I114" s="21">
        <v>60</v>
      </c>
      <c r="J114" s="22">
        <f t="shared" si="25"/>
        <v>3484.2</v>
      </c>
      <c r="K114" s="4">
        <v>30</v>
      </c>
      <c r="L114" s="67">
        <f t="shared" si="26"/>
        <v>1742.1</v>
      </c>
      <c r="M114" s="4">
        <v>50</v>
      </c>
      <c r="N114" s="17">
        <f t="shared" si="27"/>
        <v>2903.5</v>
      </c>
      <c r="O114" s="4">
        <v>60</v>
      </c>
      <c r="P114" s="17">
        <f t="shared" si="28"/>
        <v>3484.2</v>
      </c>
      <c r="Q114" s="4">
        <v>30</v>
      </c>
      <c r="R114" s="17">
        <f t="shared" si="29"/>
        <v>1742.1</v>
      </c>
      <c r="T114" s="81">
        <v>58.07</v>
      </c>
    </row>
    <row r="115" spans="1:20" s="2" customFormat="1" ht="30">
      <c r="A115" s="8">
        <v>101</v>
      </c>
      <c r="B115" s="15" t="s">
        <v>197</v>
      </c>
      <c r="C115" s="15" t="s">
        <v>216</v>
      </c>
      <c r="D115" s="16" t="s">
        <v>5</v>
      </c>
      <c r="E115" s="4">
        <v>160</v>
      </c>
      <c r="F115" s="17">
        <f t="shared" si="23"/>
        <v>22297.600000000002</v>
      </c>
      <c r="G115" s="21">
        <v>40</v>
      </c>
      <c r="H115" s="22">
        <f t="shared" si="24"/>
        <v>5574.4000000000005</v>
      </c>
      <c r="I115" s="21">
        <v>60</v>
      </c>
      <c r="J115" s="22">
        <f t="shared" si="25"/>
        <v>8361.6</v>
      </c>
      <c r="K115" s="4">
        <v>30</v>
      </c>
      <c r="L115" s="67">
        <f t="shared" si="26"/>
        <v>4180.8</v>
      </c>
      <c r="M115" s="4">
        <v>40</v>
      </c>
      <c r="N115" s="17">
        <f t="shared" si="27"/>
        <v>5574.4000000000005</v>
      </c>
      <c r="O115" s="4">
        <v>60</v>
      </c>
      <c r="P115" s="17">
        <f t="shared" si="28"/>
        <v>8361.6</v>
      </c>
      <c r="Q115" s="4">
        <v>30</v>
      </c>
      <c r="R115" s="17">
        <f t="shared" si="29"/>
        <v>4180.8</v>
      </c>
      <c r="T115" s="81">
        <v>139.36000000000001</v>
      </c>
    </row>
    <row r="116" spans="1:20" s="2" customFormat="1" ht="30">
      <c r="A116" s="8">
        <v>102</v>
      </c>
      <c r="B116" s="15" t="s">
        <v>225</v>
      </c>
      <c r="C116" s="15" t="s">
        <v>91</v>
      </c>
      <c r="D116" s="16" t="s">
        <v>5</v>
      </c>
      <c r="E116" s="4">
        <v>120</v>
      </c>
      <c r="F116" s="17">
        <f t="shared" si="23"/>
        <v>9754.8000000000011</v>
      </c>
      <c r="G116" s="21">
        <v>16</v>
      </c>
      <c r="H116" s="22">
        <f t="shared" si="24"/>
        <v>1300.6400000000001</v>
      </c>
      <c r="I116" s="21">
        <v>12</v>
      </c>
      <c r="J116" s="22">
        <f t="shared" si="25"/>
        <v>975.48</v>
      </c>
      <c r="K116" s="4">
        <v>9</v>
      </c>
      <c r="L116" s="67">
        <f t="shared" si="26"/>
        <v>731.61</v>
      </c>
      <c r="M116" s="4">
        <v>16</v>
      </c>
      <c r="N116" s="17">
        <f t="shared" si="27"/>
        <v>1300.6400000000001</v>
      </c>
      <c r="O116" s="4">
        <v>12</v>
      </c>
      <c r="P116" s="17">
        <f t="shared" si="28"/>
        <v>975.48</v>
      </c>
      <c r="Q116" s="4">
        <v>9</v>
      </c>
      <c r="R116" s="17">
        <f t="shared" si="29"/>
        <v>731.61</v>
      </c>
      <c r="T116" s="81">
        <v>81.290000000000006</v>
      </c>
    </row>
    <row r="117" spans="1:20" s="2" customFormat="1">
      <c r="A117" s="8">
        <v>103</v>
      </c>
      <c r="B117" s="15" t="s">
        <v>92</v>
      </c>
      <c r="C117" s="15" t="s">
        <v>92</v>
      </c>
      <c r="D117" s="16" t="s">
        <v>5</v>
      </c>
      <c r="E117" s="4">
        <v>200</v>
      </c>
      <c r="F117" s="17">
        <f t="shared" si="23"/>
        <v>24388</v>
      </c>
      <c r="G117" s="21">
        <f>6*12*2</f>
        <v>144</v>
      </c>
      <c r="H117" s="22">
        <f t="shared" si="24"/>
        <v>17559.36</v>
      </c>
      <c r="I117" s="21">
        <f>4*12*3</f>
        <v>144</v>
      </c>
      <c r="J117" s="22">
        <f t="shared" si="25"/>
        <v>17559.36</v>
      </c>
      <c r="K117" s="4"/>
      <c r="L117" s="67">
        <f t="shared" si="26"/>
        <v>0</v>
      </c>
      <c r="M117" s="4">
        <v>144</v>
      </c>
      <c r="N117" s="17">
        <f t="shared" si="27"/>
        <v>17559.36</v>
      </c>
      <c r="O117" s="4">
        <v>144</v>
      </c>
      <c r="P117" s="17">
        <f t="shared" si="28"/>
        <v>17559.36</v>
      </c>
      <c r="Q117" s="4">
        <v>0</v>
      </c>
      <c r="R117" s="17">
        <f t="shared" si="29"/>
        <v>0</v>
      </c>
      <c r="T117" s="81">
        <v>121.94</v>
      </c>
    </row>
    <row r="118" spans="1:20" s="2" customFormat="1">
      <c r="A118" s="8">
        <v>104</v>
      </c>
      <c r="B118" s="15" t="s">
        <v>93</v>
      </c>
      <c r="C118" s="15" t="s">
        <v>93</v>
      </c>
      <c r="D118" s="16" t="s">
        <v>5</v>
      </c>
      <c r="E118" s="4">
        <v>232</v>
      </c>
      <c r="F118" s="17">
        <f t="shared" si="23"/>
        <v>30983.600000000002</v>
      </c>
      <c r="G118" s="21">
        <v>24</v>
      </c>
      <c r="H118" s="22">
        <f t="shared" si="24"/>
        <v>3205.2000000000003</v>
      </c>
      <c r="I118" s="21">
        <v>24</v>
      </c>
      <c r="J118" s="22">
        <f t="shared" si="25"/>
        <v>3205.2000000000003</v>
      </c>
      <c r="K118" s="4"/>
      <c r="L118" s="67">
        <f t="shared" si="26"/>
        <v>0</v>
      </c>
      <c r="M118" s="4">
        <v>24</v>
      </c>
      <c r="N118" s="17">
        <f t="shared" si="27"/>
        <v>3205.2000000000003</v>
      </c>
      <c r="O118" s="4">
        <v>24</v>
      </c>
      <c r="P118" s="17">
        <f t="shared" si="28"/>
        <v>3205.2000000000003</v>
      </c>
      <c r="Q118" s="4">
        <v>0</v>
      </c>
      <c r="R118" s="17">
        <f t="shared" si="29"/>
        <v>0</v>
      </c>
      <c r="T118" s="81">
        <v>133.55000000000001</v>
      </c>
    </row>
    <row r="119" spans="1:20" s="2" customFormat="1">
      <c r="A119" s="8">
        <v>105</v>
      </c>
      <c r="B119" s="15" t="s">
        <v>226</v>
      </c>
      <c r="C119" s="15" t="s">
        <v>227</v>
      </c>
      <c r="D119" s="16" t="s">
        <v>5</v>
      </c>
      <c r="E119" s="4">
        <v>116</v>
      </c>
      <c r="F119" s="17">
        <f t="shared" si="23"/>
        <v>12124.32</v>
      </c>
      <c r="G119" s="21">
        <v>12</v>
      </c>
      <c r="H119" s="22">
        <f t="shared" si="24"/>
        <v>1254.24</v>
      </c>
      <c r="I119" s="21"/>
      <c r="J119" s="22">
        <f t="shared" si="25"/>
        <v>0</v>
      </c>
      <c r="K119" s="4"/>
      <c r="L119" s="67">
        <f t="shared" si="26"/>
        <v>0</v>
      </c>
      <c r="M119" s="4">
        <v>12</v>
      </c>
      <c r="N119" s="17">
        <f t="shared" si="27"/>
        <v>1254.24</v>
      </c>
      <c r="O119" s="4"/>
      <c r="P119" s="17">
        <f t="shared" si="28"/>
        <v>0</v>
      </c>
      <c r="Q119" s="4">
        <v>0</v>
      </c>
      <c r="R119" s="17">
        <f t="shared" si="29"/>
        <v>0</v>
      </c>
      <c r="T119" s="81">
        <v>104.52</v>
      </c>
    </row>
    <row r="120" spans="1:20" s="2" customFormat="1" ht="30">
      <c r="A120" s="8">
        <v>106</v>
      </c>
      <c r="B120" s="15" t="s">
        <v>229</v>
      </c>
      <c r="C120" s="15" t="s">
        <v>230</v>
      </c>
      <c r="D120" s="16" t="s">
        <v>207</v>
      </c>
      <c r="E120" s="5">
        <v>3500</v>
      </c>
      <c r="F120" s="17">
        <f t="shared" si="23"/>
        <v>142275</v>
      </c>
      <c r="G120" s="5">
        <f>150*2</f>
        <v>300</v>
      </c>
      <c r="H120" s="22">
        <f t="shared" si="24"/>
        <v>12195</v>
      </c>
      <c r="I120" s="5">
        <f>150*3</f>
        <v>450</v>
      </c>
      <c r="J120" s="22">
        <f t="shared" si="25"/>
        <v>18292.5</v>
      </c>
      <c r="K120" s="5">
        <f>150*3</f>
        <v>450</v>
      </c>
      <c r="L120" s="67">
        <f t="shared" si="26"/>
        <v>18292.5</v>
      </c>
      <c r="M120" s="5">
        <v>3500</v>
      </c>
      <c r="N120" s="17">
        <f t="shared" si="27"/>
        <v>142275</v>
      </c>
      <c r="O120" s="5">
        <v>450</v>
      </c>
      <c r="P120" s="17">
        <f t="shared" si="28"/>
        <v>18292.5</v>
      </c>
      <c r="Q120" s="5">
        <v>450</v>
      </c>
      <c r="R120" s="17">
        <f t="shared" si="29"/>
        <v>18292.5</v>
      </c>
      <c r="T120" s="81">
        <v>40.65</v>
      </c>
    </row>
    <row r="121" spans="1:20" s="2" customFormat="1" ht="45">
      <c r="A121" s="8">
        <v>107</v>
      </c>
      <c r="B121" s="23" t="s">
        <v>234</v>
      </c>
      <c r="C121" s="15" t="s">
        <v>242</v>
      </c>
      <c r="D121" s="16" t="s">
        <v>5</v>
      </c>
      <c r="E121" s="4">
        <v>180</v>
      </c>
      <c r="F121" s="17">
        <f t="shared" si="23"/>
        <v>5400</v>
      </c>
      <c r="G121" s="21">
        <v>80</v>
      </c>
      <c r="H121" s="22">
        <f t="shared" si="24"/>
        <v>2400</v>
      </c>
      <c r="I121" s="21">
        <v>120</v>
      </c>
      <c r="J121" s="22">
        <f t="shared" si="25"/>
        <v>3600</v>
      </c>
      <c r="K121" s="4">
        <v>120</v>
      </c>
      <c r="L121" s="67">
        <f t="shared" si="26"/>
        <v>3600</v>
      </c>
      <c r="M121" s="4">
        <v>400</v>
      </c>
      <c r="N121" s="17">
        <f t="shared" si="27"/>
        <v>12000</v>
      </c>
      <c r="O121" s="4">
        <v>360</v>
      </c>
      <c r="P121" s="17">
        <f t="shared" si="28"/>
        <v>10800</v>
      </c>
      <c r="Q121" s="4">
        <v>400</v>
      </c>
      <c r="R121" s="17">
        <f t="shared" si="29"/>
        <v>12000</v>
      </c>
      <c r="T121" s="81">
        <v>30</v>
      </c>
    </row>
    <row r="122" spans="1:20" s="2" customFormat="1" ht="45">
      <c r="A122" s="8">
        <v>108</v>
      </c>
      <c r="B122" s="15" t="s">
        <v>312</v>
      </c>
      <c r="C122" s="15" t="s">
        <v>313</v>
      </c>
      <c r="D122" s="16" t="s">
        <v>5</v>
      </c>
      <c r="E122" s="4">
        <v>2</v>
      </c>
      <c r="F122" s="17">
        <f t="shared" si="23"/>
        <v>8477.64</v>
      </c>
      <c r="G122" s="21">
        <v>2</v>
      </c>
      <c r="H122" s="22">
        <f t="shared" si="24"/>
        <v>8477.64</v>
      </c>
      <c r="I122" s="21"/>
      <c r="J122" s="22">
        <f t="shared" si="25"/>
        <v>0</v>
      </c>
      <c r="K122" s="4"/>
      <c r="L122" s="67">
        <f t="shared" si="26"/>
        <v>0</v>
      </c>
      <c r="M122" s="4">
        <v>4</v>
      </c>
      <c r="N122" s="17">
        <f t="shared" si="27"/>
        <v>16955.28</v>
      </c>
      <c r="O122" s="4">
        <v>4</v>
      </c>
      <c r="P122" s="17">
        <f t="shared" si="28"/>
        <v>16955.28</v>
      </c>
      <c r="Q122" s="4">
        <v>4</v>
      </c>
      <c r="R122" s="17">
        <f t="shared" si="29"/>
        <v>16955.28</v>
      </c>
      <c r="T122" s="81">
        <v>4238.82</v>
      </c>
    </row>
    <row r="123" spans="1:20" s="2" customFormat="1">
      <c r="A123" s="8">
        <v>109</v>
      </c>
      <c r="B123" s="25" t="s">
        <v>345</v>
      </c>
      <c r="C123" s="15" t="s">
        <v>314</v>
      </c>
      <c r="D123" s="8" t="s">
        <v>212</v>
      </c>
      <c r="E123" s="4">
        <v>1500</v>
      </c>
      <c r="F123" s="17">
        <f t="shared" si="23"/>
        <v>67845</v>
      </c>
      <c r="G123" s="21">
        <v>1500</v>
      </c>
      <c r="H123" s="22">
        <f t="shared" si="24"/>
        <v>67845</v>
      </c>
      <c r="I123" s="21">
        <v>1000</v>
      </c>
      <c r="J123" s="22">
        <f t="shared" si="25"/>
        <v>45230</v>
      </c>
      <c r="K123" s="4">
        <v>1000</v>
      </c>
      <c r="L123" s="67">
        <f t="shared" si="26"/>
        <v>45230</v>
      </c>
      <c r="M123" s="4">
        <v>1500</v>
      </c>
      <c r="N123" s="17">
        <f t="shared" si="27"/>
        <v>67845</v>
      </c>
      <c r="O123" s="4">
        <v>1000</v>
      </c>
      <c r="P123" s="17">
        <f t="shared" si="28"/>
        <v>45230</v>
      </c>
      <c r="Q123" s="4">
        <v>1000</v>
      </c>
      <c r="R123" s="17">
        <f t="shared" si="29"/>
        <v>45230</v>
      </c>
      <c r="T123" s="81">
        <v>45.23</v>
      </c>
    </row>
    <row r="124" spans="1:20" s="2" customFormat="1">
      <c r="A124" s="8">
        <v>110</v>
      </c>
      <c r="B124" s="25" t="s">
        <v>345</v>
      </c>
      <c r="C124" s="15" t="s">
        <v>315</v>
      </c>
      <c r="D124" s="8" t="s">
        <v>212</v>
      </c>
      <c r="E124" s="4">
        <v>1500</v>
      </c>
      <c r="F124" s="17">
        <f t="shared" si="23"/>
        <v>42975</v>
      </c>
      <c r="G124" s="21">
        <v>1500</v>
      </c>
      <c r="H124" s="22">
        <f t="shared" si="24"/>
        <v>42975</v>
      </c>
      <c r="I124" s="21">
        <v>1000</v>
      </c>
      <c r="J124" s="22">
        <f t="shared" si="25"/>
        <v>28650</v>
      </c>
      <c r="K124" s="4">
        <v>1000</v>
      </c>
      <c r="L124" s="67">
        <f t="shared" si="26"/>
        <v>28650</v>
      </c>
      <c r="M124" s="4">
        <v>1500</v>
      </c>
      <c r="N124" s="17">
        <f t="shared" si="27"/>
        <v>42975</v>
      </c>
      <c r="O124" s="4">
        <v>1000</v>
      </c>
      <c r="P124" s="17">
        <f t="shared" si="28"/>
        <v>28650</v>
      </c>
      <c r="Q124" s="4">
        <v>1000</v>
      </c>
      <c r="R124" s="17">
        <f t="shared" si="29"/>
        <v>28650</v>
      </c>
      <c r="T124" s="81">
        <v>28.65</v>
      </c>
    </row>
    <row r="125" spans="1:20" s="2" customFormat="1" ht="30">
      <c r="A125" s="8">
        <v>111</v>
      </c>
      <c r="B125" s="23" t="s">
        <v>406</v>
      </c>
      <c r="C125" s="23" t="s">
        <v>316</v>
      </c>
      <c r="D125" s="8" t="s">
        <v>212</v>
      </c>
      <c r="E125" s="4">
        <v>30</v>
      </c>
      <c r="F125" s="17">
        <f t="shared" si="23"/>
        <v>90000</v>
      </c>
      <c r="G125" s="21">
        <v>16</v>
      </c>
      <c r="H125" s="22">
        <f t="shared" si="24"/>
        <v>48000</v>
      </c>
      <c r="I125" s="21">
        <v>9</v>
      </c>
      <c r="J125" s="22">
        <f t="shared" si="25"/>
        <v>27000</v>
      </c>
      <c r="K125" s="4">
        <v>9</v>
      </c>
      <c r="L125" s="67">
        <f t="shared" si="26"/>
        <v>27000</v>
      </c>
      <c r="M125" s="4">
        <v>30</v>
      </c>
      <c r="N125" s="17">
        <f t="shared" si="27"/>
        <v>90000</v>
      </c>
      <c r="O125" s="4">
        <v>9</v>
      </c>
      <c r="P125" s="17">
        <f t="shared" si="28"/>
        <v>27000</v>
      </c>
      <c r="Q125" s="4">
        <v>9</v>
      </c>
      <c r="R125" s="17">
        <f t="shared" si="29"/>
        <v>27000</v>
      </c>
      <c r="T125" s="81">
        <v>3000</v>
      </c>
    </row>
    <row r="126" spans="1:20" s="2" customFormat="1">
      <c r="A126" s="8">
        <v>112</v>
      </c>
      <c r="B126" s="23" t="s">
        <v>317</v>
      </c>
      <c r="C126" s="23" t="s">
        <v>318</v>
      </c>
      <c r="D126" s="8" t="s">
        <v>212</v>
      </c>
      <c r="E126" s="4">
        <v>200</v>
      </c>
      <c r="F126" s="17">
        <f t="shared" si="23"/>
        <v>300000</v>
      </c>
      <c r="G126" s="21">
        <v>150</v>
      </c>
      <c r="H126" s="22">
        <f t="shared" si="24"/>
        <v>225000</v>
      </c>
      <c r="I126" s="21">
        <v>100</v>
      </c>
      <c r="J126" s="22">
        <f t="shared" si="25"/>
        <v>150000</v>
      </c>
      <c r="K126" s="4">
        <v>100</v>
      </c>
      <c r="L126" s="67">
        <f t="shared" si="26"/>
        <v>150000</v>
      </c>
      <c r="M126" s="4">
        <v>200</v>
      </c>
      <c r="N126" s="17">
        <f t="shared" si="27"/>
        <v>300000</v>
      </c>
      <c r="O126" s="4">
        <v>100</v>
      </c>
      <c r="P126" s="17">
        <f t="shared" si="28"/>
        <v>150000</v>
      </c>
      <c r="Q126" s="4">
        <v>100</v>
      </c>
      <c r="R126" s="17">
        <f t="shared" si="29"/>
        <v>150000</v>
      </c>
      <c r="T126" s="81">
        <v>1500</v>
      </c>
    </row>
    <row r="127" spans="1:20" s="2" customFormat="1">
      <c r="A127" s="8">
        <v>113</v>
      </c>
      <c r="B127" s="23" t="s">
        <v>319</v>
      </c>
      <c r="C127" s="23" t="s">
        <v>320</v>
      </c>
      <c r="D127" s="8" t="s">
        <v>212</v>
      </c>
      <c r="E127" s="4">
        <v>20</v>
      </c>
      <c r="F127" s="17">
        <f t="shared" si="23"/>
        <v>4000</v>
      </c>
      <c r="G127" s="21">
        <v>16</v>
      </c>
      <c r="H127" s="22">
        <f t="shared" si="24"/>
        <v>3200</v>
      </c>
      <c r="I127" s="21">
        <v>9</v>
      </c>
      <c r="J127" s="22">
        <f t="shared" si="25"/>
        <v>1800</v>
      </c>
      <c r="K127" s="4">
        <v>9</v>
      </c>
      <c r="L127" s="67">
        <f t="shared" si="26"/>
        <v>1800</v>
      </c>
      <c r="M127" s="8">
        <v>20</v>
      </c>
      <c r="N127" s="17">
        <f t="shared" si="27"/>
        <v>4000</v>
      </c>
      <c r="O127" s="4">
        <v>9</v>
      </c>
      <c r="P127" s="17">
        <f t="shared" si="28"/>
        <v>1800</v>
      </c>
      <c r="Q127" s="4">
        <v>9</v>
      </c>
      <c r="R127" s="17">
        <f t="shared" si="29"/>
        <v>1800</v>
      </c>
      <c r="T127" s="81">
        <v>200</v>
      </c>
    </row>
    <row r="128" spans="1:20" s="2" customFormat="1">
      <c r="A128" s="8">
        <v>114</v>
      </c>
      <c r="B128" s="23" t="s">
        <v>321</v>
      </c>
      <c r="C128" s="23" t="s">
        <v>322</v>
      </c>
      <c r="D128" s="16" t="s">
        <v>5</v>
      </c>
      <c r="E128" s="4">
        <v>150</v>
      </c>
      <c r="F128" s="17">
        <f t="shared" si="23"/>
        <v>7500</v>
      </c>
      <c r="G128" s="21">
        <v>120</v>
      </c>
      <c r="H128" s="22">
        <f t="shared" si="24"/>
        <v>6000</v>
      </c>
      <c r="I128" s="21">
        <v>120</v>
      </c>
      <c r="J128" s="22">
        <f t="shared" si="25"/>
        <v>6000</v>
      </c>
      <c r="K128" s="4">
        <v>120</v>
      </c>
      <c r="L128" s="67">
        <f t="shared" si="26"/>
        <v>6000</v>
      </c>
      <c r="M128" s="4">
        <v>120</v>
      </c>
      <c r="N128" s="17">
        <f t="shared" si="27"/>
        <v>6000</v>
      </c>
      <c r="O128" s="4">
        <v>120</v>
      </c>
      <c r="P128" s="17">
        <f t="shared" si="28"/>
        <v>6000</v>
      </c>
      <c r="Q128" s="4">
        <v>120</v>
      </c>
      <c r="R128" s="17">
        <f t="shared" si="29"/>
        <v>6000</v>
      </c>
      <c r="T128" s="81">
        <v>50</v>
      </c>
    </row>
    <row r="129" spans="1:20" s="2" customFormat="1">
      <c r="A129" s="8">
        <v>115</v>
      </c>
      <c r="B129" s="23" t="s">
        <v>323</v>
      </c>
      <c r="C129" s="23" t="s">
        <v>324</v>
      </c>
      <c r="D129" s="16" t="s">
        <v>5</v>
      </c>
      <c r="E129" s="4">
        <v>600</v>
      </c>
      <c r="F129" s="17">
        <f t="shared" si="23"/>
        <v>18114</v>
      </c>
      <c r="G129" s="21">
        <v>480</v>
      </c>
      <c r="H129" s="22">
        <f t="shared" si="24"/>
        <v>14491.2</v>
      </c>
      <c r="I129" s="21">
        <v>480</v>
      </c>
      <c r="J129" s="22">
        <f t="shared" si="25"/>
        <v>14491.2</v>
      </c>
      <c r="K129" s="4">
        <v>480</v>
      </c>
      <c r="L129" s="67">
        <f t="shared" si="26"/>
        <v>14491.2</v>
      </c>
      <c r="M129" s="4">
        <v>480</v>
      </c>
      <c r="N129" s="17">
        <f t="shared" si="27"/>
        <v>14491.2</v>
      </c>
      <c r="O129" s="4">
        <v>480</v>
      </c>
      <c r="P129" s="17">
        <f t="shared" si="28"/>
        <v>14491.2</v>
      </c>
      <c r="Q129" s="4">
        <v>480</v>
      </c>
      <c r="R129" s="17">
        <f t="shared" si="29"/>
        <v>14491.2</v>
      </c>
      <c r="T129" s="81">
        <v>30.19</v>
      </c>
    </row>
    <row r="130" spans="1:20" s="2" customFormat="1" ht="30">
      <c r="A130" s="8">
        <v>116</v>
      </c>
      <c r="B130" s="23" t="s">
        <v>325</v>
      </c>
      <c r="C130" s="23" t="s">
        <v>326</v>
      </c>
      <c r="D130" s="16" t="s">
        <v>207</v>
      </c>
      <c r="E130" s="4">
        <v>800</v>
      </c>
      <c r="F130" s="17">
        <f t="shared" si="23"/>
        <v>39200</v>
      </c>
      <c r="G130" s="21">
        <v>300</v>
      </c>
      <c r="H130" s="22">
        <f t="shared" si="24"/>
        <v>14700</v>
      </c>
      <c r="I130" s="21">
        <v>200</v>
      </c>
      <c r="J130" s="22">
        <f t="shared" si="25"/>
        <v>9800</v>
      </c>
      <c r="K130" s="4">
        <v>200</v>
      </c>
      <c r="L130" s="67">
        <f t="shared" si="26"/>
        <v>9800</v>
      </c>
      <c r="M130" s="4">
        <v>800</v>
      </c>
      <c r="N130" s="17">
        <f t="shared" si="27"/>
        <v>39200</v>
      </c>
      <c r="O130" s="4">
        <v>200</v>
      </c>
      <c r="P130" s="17">
        <f t="shared" si="28"/>
        <v>9800</v>
      </c>
      <c r="Q130" s="4">
        <v>200</v>
      </c>
      <c r="R130" s="17">
        <f t="shared" si="29"/>
        <v>9800</v>
      </c>
      <c r="T130" s="81">
        <v>49</v>
      </c>
    </row>
    <row r="131" spans="1:20" s="2" customFormat="1" ht="30">
      <c r="A131" s="8">
        <v>117</v>
      </c>
      <c r="B131" s="46" t="s">
        <v>327</v>
      </c>
      <c r="C131" s="46" t="s">
        <v>328</v>
      </c>
      <c r="D131" s="47" t="s">
        <v>5</v>
      </c>
      <c r="E131" s="4">
        <v>10</v>
      </c>
      <c r="F131" s="17">
        <f t="shared" si="23"/>
        <v>800</v>
      </c>
      <c r="G131" s="21">
        <v>10</v>
      </c>
      <c r="H131" s="22">
        <f t="shared" si="24"/>
        <v>800</v>
      </c>
      <c r="I131" s="21"/>
      <c r="J131" s="22">
        <f t="shared" si="25"/>
        <v>0</v>
      </c>
      <c r="K131" s="4"/>
      <c r="L131" s="67">
        <f t="shared" si="26"/>
        <v>0</v>
      </c>
      <c r="M131" s="4">
        <v>10</v>
      </c>
      <c r="N131" s="17">
        <f t="shared" si="27"/>
        <v>800</v>
      </c>
      <c r="O131" s="4">
        <v>0</v>
      </c>
      <c r="P131" s="17">
        <f t="shared" si="28"/>
        <v>0</v>
      </c>
      <c r="Q131" s="4">
        <v>0</v>
      </c>
      <c r="R131" s="17">
        <f t="shared" si="29"/>
        <v>0</v>
      </c>
      <c r="T131" s="81">
        <v>80</v>
      </c>
    </row>
    <row r="132" spans="1:20" s="2" customFormat="1" ht="30">
      <c r="A132" s="8">
        <v>118</v>
      </c>
      <c r="B132" s="48" t="s">
        <v>329</v>
      </c>
      <c r="C132" s="48" t="s">
        <v>330</v>
      </c>
      <c r="D132" s="49" t="s">
        <v>61</v>
      </c>
      <c r="E132" s="4">
        <v>6000</v>
      </c>
      <c r="F132" s="17">
        <f t="shared" si="23"/>
        <v>325620</v>
      </c>
      <c r="G132" s="21"/>
      <c r="H132" s="22">
        <f t="shared" si="24"/>
        <v>0</v>
      </c>
      <c r="I132" s="21"/>
      <c r="J132" s="22">
        <f t="shared" si="25"/>
        <v>0</v>
      </c>
      <c r="K132" s="4"/>
      <c r="L132" s="67">
        <f t="shared" si="26"/>
        <v>0</v>
      </c>
      <c r="M132" s="4">
        <v>6000</v>
      </c>
      <c r="N132" s="17">
        <f t="shared" si="27"/>
        <v>325620</v>
      </c>
      <c r="O132" s="4">
        <v>0</v>
      </c>
      <c r="P132" s="17">
        <f t="shared" si="28"/>
        <v>0</v>
      </c>
      <c r="Q132" s="4">
        <v>0</v>
      </c>
      <c r="R132" s="17">
        <f t="shared" si="29"/>
        <v>0</v>
      </c>
      <c r="T132" s="81">
        <v>54.27</v>
      </c>
    </row>
    <row r="133" spans="1:20" s="2" customFormat="1" ht="30">
      <c r="A133" s="8">
        <v>119</v>
      </c>
      <c r="B133" s="48" t="s">
        <v>331</v>
      </c>
      <c r="C133" s="48" t="s">
        <v>332</v>
      </c>
      <c r="D133" s="49" t="s">
        <v>61</v>
      </c>
      <c r="E133" s="4">
        <v>2000</v>
      </c>
      <c r="F133" s="17">
        <f t="shared" si="23"/>
        <v>185820</v>
      </c>
      <c r="G133" s="21"/>
      <c r="H133" s="22">
        <f t="shared" si="24"/>
        <v>0</v>
      </c>
      <c r="I133" s="21"/>
      <c r="J133" s="22">
        <f t="shared" si="25"/>
        <v>0</v>
      </c>
      <c r="K133" s="4"/>
      <c r="L133" s="67">
        <f t="shared" si="26"/>
        <v>0</v>
      </c>
      <c r="M133" s="4">
        <v>2000</v>
      </c>
      <c r="N133" s="17">
        <f t="shared" si="27"/>
        <v>185820</v>
      </c>
      <c r="O133" s="4">
        <v>0</v>
      </c>
      <c r="P133" s="17">
        <f t="shared" si="28"/>
        <v>0</v>
      </c>
      <c r="Q133" s="4">
        <v>0</v>
      </c>
      <c r="R133" s="17">
        <f t="shared" si="29"/>
        <v>0</v>
      </c>
      <c r="T133" s="81">
        <v>92.91</v>
      </c>
    </row>
    <row r="134" spans="1:20" s="2" customFormat="1" ht="60">
      <c r="A134" s="8">
        <v>120</v>
      </c>
      <c r="B134" s="48" t="s">
        <v>333</v>
      </c>
      <c r="C134" s="48" t="s">
        <v>334</v>
      </c>
      <c r="D134" s="49" t="s">
        <v>61</v>
      </c>
      <c r="E134" s="4">
        <v>2000</v>
      </c>
      <c r="F134" s="17">
        <f t="shared" si="23"/>
        <v>209040</v>
      </c>
      <c r="G134" s="21"/>
      <c r="H134" s="22">
        <f t="shared" si="24"/>
        <v>0</v>
      </c>
      <c r="I134" s="21"/>
      <c r="J134" s="22">
        <f t="shared" si="25"/>
        <v>0</v>
      </c>
      <c r="K134" s="4"/>
      <c r="L134" s="67">
        <f t="shared" si="26"/>
        <v>0</v>
      </c>
      <c r="M134" s="4">
        <v>2000</v>
      </c>
      <c r="N134" s="17">
        <f t="shared" si="27"/>
        <v>209040</v>
      </c>
      <c r="O134" s="4">
        <v>0</v>
      </c>
      <c r="P134" s="17">
        <f t="shared" si="28"/>
        <v>0</v>
      </c>
      <c r="Q134" s="4">
        <v>0</v>
      </c>
      <c r="R134" s="17">
        <f t="shared" si="29"/>
        <v>0</v>
      </c>
      <c r="T134" s="81">
        <v>104.52</v>
      </c>
    </row>
    <row r="135" spans="1:20" s="2" customFormat="1">
      <c r="A135" s="8">
        <v>121</v>
      </c>
      <c r="B135" s="48" t="s">
        <v>335</v>
      </c>
      <c r="C135" s="48" t="s">
        <v>336</v>
      </c>
      <c r="D135" s="49" t="s">
        <v>61</v>
      </c>
      <c r="E135" s="4">
        <v>6000</v>
      </c>
      <c r="F135" s="17">
        <f t="shared" si="23"/>
        <v>174180</v>
      </c>
      <c r="G135" s="21"/>
      <c r="H135" s="22">
        <f t="shared" si="24"/>
        <v>0</v>
      </c>
      <c r="I135" s="21"/>
      <c r="J135" s="22">
        <f t="shared" si="25"/>
        <v>0</v>
      </c>
      <c r="K135" s="4"/>
      <c r="L135" s="67">
        <f t="shared" si="26"/>
        <v>0</v>
      </c>
      <c r="M135" s="4">
        <v>6000</v>
      </c>
      <c r="N135" s="17">
        <f t="shared" si="27"/>
        <v>174180</v>
      </c>
      <c r="O135" s="4">
        <v>0</v>
      </c>
      <c r="P135" s="17">
        <f t="shared" si="28"/>
        <v>0</v>
      </c>
      <c r="Q135" s="4">
        <v>0</v>
      </c>
      <c r="R135" s="17">
        <f t="shared" si="29"/>
        <v>0</v>
      </c>
      <c r="T135" s="81">
        <v>29.03</v>
      </c>
    </row>
    <row r="136" spans="1:20" s="2" customFormat="1" ht="45">
      <c r="A136" s="8">
        <v>122</v>
      </c>
      <c r="B136" s="48" t="s">
        <v>337</v>
      </c>
      <c r="C136" s="48" t="s">
        <v>338</v>
      </c>
      <c r="D136" s="49" t="s">
        <v>61</v>
      </c>
      <c r="E136" s="4">
        <v>2000</v>
      </c>
      <c r="F136" s="17">
        <f t="shared" si="23"/>
        <v>139360</v>
      </c>
      <c r="G136" s="21"/>
      <c r="H136" s="22">
        <f t="shared" si="24"/>
        <v>0</v>
      </c>
      <c r="I136" s="21"/>
      <c r="J136" s="22">
        <f t="shared" si="25"/>
        <v>0</v>
      </c>
      <c r="K136" s="4"/>
      <c r="L136" s="67">
        <f t="shared" si="26"/>
        <v>0</v>
      </c>
      <c r="M136" s="4">
        <v>2000</v>
      </c>
      <c r="N136" s="17">
        <f t="shared" si="27"/>
        <v>139360</v>
      </c>
      <c r="O136" s="4">
        <v>0</v>
      </c>
      <c r="P136" s="17">
        <f t="shared" si="28"/>
        <v>0</v>
      </c>
      <c r="Q136" s="4">
        <v>0</v>
      </c>
      <c r="R136" s="17">
        <f t="shared" si="29"/>
        <v>0</v>
      </c>
      <c r="T136" s="81">
        <v>69.680000000000007</v>
      </c>
    </row>
    <row r="137" spans="1:20" s="2" customFormat="1">
      <c r="A137" s="8">
        <v>123</v>
      </c>
      <c r="B137" s="48" t="s">
        <v>339</v>
      </c>
      <c r="C137" s="48" t="s">
        <v>340</v>
      </c>
      <c r="D137" s="49" t="s">
        <v>61</v>
      </c>
      <c r="E137" s="4">
        <v>6000</v>
      </c>
      <c r="F137" s="17">
        <f t="shared" si="23"/>
        <v>313560</v>
      </c>
      <c r="G137" s="21"/>
      <c r="H137" s="22">
        <f t="shared" si="24"/>
        <v>0</v>
      </c>
      <c r="I137" s="21"/>
      <c r="J137" s="22">
        <f t="shared" si="25"/>
        <v>0</v>
      </c>
      <c r="K137" s="4"/>
      <c r="L137" s="67">
        <f t="shared" si="26"/>
        <v>0</v>
      </c>
      <c r="M137" s="4">
        <v>6000</v>
      </c>
      <c r="N137" s="17">
        <f t="shared" si="27"/>
        <v>313560</v>
      </c>
      <c r="O137" s="4">
        <v>0</v>
      </c>
      <c r="P137" s="17">
        <f t="shared" si="28"/>
        <v>0</v>
      </c>
      <c r="Q137" s="4">
        <v>0</v>
      </c>
      <c r="R137" s="17">
        <f t="shared" si="29"/>
        <v>0</v>
      </c>
      <c r="T137" s="81">
        <v>52.26</v>
      </c>
    </row>
    <row r="138" spans="1:20" s="2" customFormat="1" ht="30">
      <c r="A138" s="8">
        <v>124</v>
      </c>
      <c r="B138" s="50" t="s">
        <v>341</v>
      </c>
      <c r="C138" s="50" t="s">
        <v>342</v>
      </c>
      <c r="D138" s="51" t="s">
        <v>61</v>
      </c>
      <c r="E138" s="4">
        <v>6000</v>
      </c>
      <c r="F138" s="17">
        <f t="shared" si="23"/>
        <v>201299.99999999997</v>
      </c>
      <c r="G138" s="21"/>
      <c r="H138" s="22">
        <f t="shared" si="24"/>
        <v>0</v>
      </c>
      <c r="I138" s="21"/>
      <c r="J138" s="22">
        <f t="shared" si="25"/>
        <v>0</v>
      </c>
      <c r="K138" s="4"/>
      <c r="L138" s="67">
        <f t="shared" si="26"/>
        <v>0</v>
      </c>
      <c r="M138" s="4">
        <v>6000</v>
      </c>
      <c r="N138" s="17">
        <f t="shared" si="27"/>
        <v>201299.99999999997</v>
      </c>
      <c r="O138" s="4">
        <v>0</v>
      </c>
      <c r="P138" s="17">
        <f t="shared" si="28"/>
        <v>0</v>
      </c>
      <c r="Q138" s="4">
        <v>0</v>
      </c>
      <c r="R138" s="17">
        <f t="shared" si="29"/>
        <v>0</v>
      </c>
      <c r="T138" s="81">
        <v>33.549999999999997</v>
      </c>
    </row>
    <row r="139" spans="1:20" s="2" customFormat="1" ht="75">
      <c r="A139" s="8">
        <v>125</v>
      </c>
      <c r="B139" s="48" t="s">
        <v>343</v>
      </c>
      <c r="C139" s="48" t="s">
        <v>344</v>
      </c>
      <c r="D139" s="49" t="s">
        <v>61</v>
      </c>
      <c r="E139" s="4">
        <v>6000</v>
      </c>
      <c r="F139" s="17">
        <f t="shared" si="23"/>
        <v>1190580</v>
      </c>
      <c r="G139" s="21"/>
      <c r="H139" s="22">
        <f t="shared" si="24"/>
        <v>0</v>
      </c>
      <c r="I139" s="21"/>
      <c r="J139" s="22">
        <f t="shared" si="25"/>
        <v>0</v>
      </c>
      <c r="K139" s="4"/>
      <c r="L139" s="67">
        <f t="shared" si="26"/>
        <v>0</v>
      </c>
      <c r="M139" s="4">
        <v>6000</v>
      </c>
      <c r="N139" s="17">
        <f t="shared" si="27"/>
        <v>1190580</v>
      </c>
      <c r="O139" s="4">
        <v>0</v>
      </c>
      <c r="P139" s="17">
        <f t="shared" si="28"/>
        <v>0</v>
      </c>
      <c r="Q139" s="4">
        <v>0</v>
      </c>
      <c r="R139" s="17">
        <f t="shared" si="29"/>
        <v>0</v>
      </c>
      <c r="T139" s="81">
        <v>198.43</v>
      </c>
    </row>
    <row r="140" spans="1:20">
      <c r="A140" s="95"/>
      <c r="B140" s="97"/>
      <c r="C140" s="83" t="s">
        <v>267</v>
      </c>
      <c r="D140" s="85"/>
      <c r="E140" s="28"/>
      <c r="F140" s="29">
        <f>SUM(F93:F139)</f>
        <v>5014646.8600000003</v>
      </c>
      <c r="G140" s="30"/>
      <c r="H140" s="29">
        <f>SUM(H93:H139)</f>
        <v>877060.9</v>
      </c>
      <c r="I140" s="30"/>
      <c r="J140" s="29">
        <f>SUM(J93:J139)</f>
        <v>580647.04</v>
      </c>
      <c r="K140" s="31"/>
      <c r="L140" s="69">
        <f>SUM(L93:L139)</f>
        <v>462722.42</v>
      </c>
      <c r="M140" s="72"/>
      <c r="N140" s="29">
        <f>SUM(N93:N139)</f>
        <v>4254853.9000000004</v>
      </c>
      <c r="O140" s="72"/>
      <c r="P140" s="29">
        <f>SUM(P93:P139)</f>
        <v>607821.72</v>
      </c>
      <c r="Q140" s="72"/>
      <c r="R140" s="29">
        <f>SUM(R93:R139)</f>
        <v>491097.1</v>
      </c>
      <c r="T140" s="1"/>
    </row>
    <row r="141" spans="1:20">
      <c r="A141" s="52"/>
      <c r="T141" s="1"/>
    </row>
    <row r="142" spans="1:20">
      <c r="A142" s="83" t="s">
        <v>97</v>
      </c>
      <c r="B142" s="84"/>
      <c r="C142" s="84"/>
      <c r="D142" s="84"/>
      <c r="E142" s="84"/>
      <c r="F142" s="84"/>
      <c r="G142" s="84"/>
      <c r="H142" s="84"/>
      <c r="I142" s="84"/>
      <c r="J142" s="84"/>
      <c r="K142" s="84"/>
      <c r="L142" s="84"/>
      <c r="M142" s="84"/>
      <c r="N142" s="84"/>
      <c r="O142" s="84"/>
      <c r="P142" s="84"/>
      <c r="Q142" s="84"/>
      <c r="R142" s="85"/>
      <c r="T142" s="1"/>
    </row>
    <row r="143" spans="1:20" ht="15" customHeight="1">
      <c r="A143" s="92" t="s">
        <v>1</v>
      </c>
      <c r="B143" s="92" t="s">
        <v>2</v>
      </c>
      <c r="C143" s="92" t="s">
        <v>3</v>
      </c>
      <c r="D143" s="92" t="s">
        <v>4</v>
      </c>
      <c r="E143" s="89" t="s">
        <v>231</v>
      </c>
      <c r="F143" s="90"/>
      <c r="G143" s="89" t="s">
        <v>232</v>
      </c>
      <c r="H143" s="90"/>
      <c r="I143" s="89" t="s">
        <v>386</v>
      </c>
      <c r="J143" s="90"/>
      <c r="K143" s="89" t="s">
        <v>266</v>
      </c>
      <c r="L143" s="90"/>
      <c r="M143" s="89" t="s">
        <v>383</v>
      </c>
      <c r="N143" s="90"/>
      <c r="O143" s="89" t="s">
        <v>384</v>
      </c>
      <c r="P143" s="90"/>
      <c r="Q143" s="89" t="s">
        <v>385</v>
      </c>
      <c r="R143" s="90"/>
      <c r="T143" s="98" t="s">
        <v>413</v>
      </c>
    </row>
    <row r="144" spans="1:20">
      <c r="A144" s="92"/>
      <c r="B144" s="92"/>
      <c r="C144" s="92"/>
      <c r="D144" s="92"/>
      <c r="E144" s="13" t="s">
        <v>254</v>
      </c>
      <c r="F144" s="12" t="s">
        <v>255</v>
      </c>
      <c r="G144" s="13" t="s">
        <v>254</v>
      </c>
      <c r="H144" s="12" t="s">
        <v>255</v>
      </c>
      <c r="I144" s="13" t="s">
        <v>254</v>
      </c>
      <c r="J144" s="12" t="s">
        <v>255</v>
      </c>
      <c r="K144" s="13" t="s">
        <v>254</v>
      </c>
      <c r="L144" s="12" t="s">
        <v>255</v>
      </c>
      <c r="M144" s="13" t="s">
        <v>254</v>
      </c>
      <c r="N144" s="12" t="s">
        <v>255</v>
      </c>
      <c r="O144" s="13" t="s">
        <v>254</v>
      </c>
      <c r="P144" s="12" t="s">
        <v>255</v>
      </c>
      <c r="Q144" s="13" t="s">
        <v>254</v>
      </c>
      <c r="R144" s="12" t="s">
        <v>255</v>
      </c>
      <c r="T144" s="98"/>
    </row>
    <row r="145" spans="1:20" s="2" customFormat="1" ht="105">
      <c r="A145" s="8">
        <v>126</v>
      </c>
      <c r="B145" s="15" t="s">
        <v>396</v>
      </c>
      <c r="C145" s="15" t="s">
        <v>415</v>
      </c>
      <c r="D145" s="16" t="s">
        <v>98</v>
      </c>
      <c r="E145" s="4">
        <v>480</v>
      </c>
      <c r="F145" s="17">
        <f>T145*E145</f>
        <v>156081.60000000001</v>
      </c>
      <c r="G145" s="21">
        <v>300</v>
      </c>
      <c r="H145" s="22">
        <f>T145*G145</f>
        <v>97551</v>
      </c>
      <c r="I145" s="21"/>
      <c r="J145" s="22">
        <f>T145*I145</f>
        <v>0</v>
      </c>
      <c r="K145" s="4"/>
      <c r="L145" s="67">
        <f>T145*K145</f>
        <v>0</v>
      </c>
      <c r="M145" s="4">
        <v>500</v>
      </c>
      <c r="N145" s="17">
        <f>T145*M145</f>
        <v>162585</v>
      </c>
      <c r="O145" s="4">
        <v>0</v>
      </c>
      <c r="P145" s="17">
        <f>T145*O145</f>
        <v>0</v>
      </c>
      <c r="Q145" s="4">
        <v>0</v>
      </c>
      <c r="R145" s="17">
        <f>T145*Q145</f>
        <v>0</v>
      </c>
      <c r="T145" s="81">
        <v>325.17</v>
      </c>
    </row>
    <row r="146" spans="1:20" s="2" customFormat="1" ht="120">
      <c r="A146" s="8">
        <v>127</v>
      </c>
      <c r="B146" s="15" t="s">
        <v>397</v>
      </c>
      <c r="C146" s="15" t="s">
        <v>398</v>
      </c>
      <c r="D146" s="16" t="s">
        <v>98</v>
      </c>
      <c r="E146" s="4">
        <v>1120</v>
      </c>
      <c r="F146" s="17">
        <f>T146*E146</f>
        <v>253635.20000000001</v>
      </c>
      <c r="G146" s="21">
        <v>300</v>
      </c>
      <c r="H146" s="22">
        <f t="shared" ref="H146:H157" si="30">T146*G146</f>
        <v>67938</v>
      </c>
      <c r="I146" s="21">
        <v>600</v>
      </c>
      <c r="J146" s="22">
        <f t="shared" ref="J146:J155" si="31">T146*I146</f>
        <v>135876</v>
      </c>
      <c r="K146" s="21">
        <v>600</v>
      </c>
      <c r="L146" s="67">
        <f t="shared" ref="L146:L157" si="32">T146*K146</f>
        <v>135876</v>
      </c>
      <c r="M146" s="4">
        <v>500</v>
      </c>
      <c r="N146" s="17">
        <f t="shared" ref="N146:N157" si="33">T146*M146</f>
        <v>113230</v>
      </c>
      <c r="O146" s="4">
        <v>600</v>
      </c>
      <c r="P146" s="17">
        <f t="shared" ref="P146:P157" si="34">T146*O146</f>
        <v>135876</v>
      </c>
      <c r="Q146" s="4">
        <v>600</v>
      </c>
      <c r="R146" s="17">
        <f t="shared" ref="R146:R157" si="35">T146*Q146</f>
        <v>135876</v>
      </c>
      <c r="T146" s="81">
        <v>226.46</v>
      </c>
    </row>
    <row r="147" spans="1:20" s="2" customFormat="1" ht="75">
      <c r="A147" s="8">
        <v>128</v>
      </c>
      <c r="B147" s="15" t="s">
        <v>399</v>
      </c>
      <c r="C147" s="15" t="s">
        <v>400</v>
      </c>
      <c r="D147" s="16" t="s">
        <v>98</v>
      </c>
      <c r="E147" s="4">
        <f>15*2*2</f>
        <v>60</v>
      </c>
      <c r="F147" s="17">
        <f t="shared" ref="F147:F157" si="36">T147*E147</f>
        <v>18116.400000000001</v>
      </c>
      <c r="G147" s="21">
        <v>60</v>
      </c>
      <c r="H147" s="22">
        <f t="shared" si="30"/>
        <v>18116.400000000001</v>
      </c>
      <c r="I147" s="21">
        <f>15*2*3</f>
        <v>90</v>
      </c>
      <c r="J147" s="22">
        <f t="shared" si="31"/>
        <v>27174.6</v>
      </c>
      <c r="K147" s="4">
        <f>15*2*3</f>
        <v>90</v>
      </c>
      <c r="L147" s="67">
        <f t="shared" si="32"/>
        <v>27174.6</v>
      </c>
      <c r="M147" s="4">
        <v>100</v>
      </c>
      <c r="N147" s="17">
        <f t="shared" si="33"/>
        <v>30194</v>
      </c>
      <c r="O147" s="4">
        <v>90</v>
      </c>
      <c r="P147" s="17">
        <f t="shared" si="34"/>
        <v>27174.6</v>
      </c>
      <c r="Q147" s="4">
        <v>90</v>
      </c>
      <c r="R147" s="17">
        <f t="shared" si="35"/>
        <v>27174.6</v>
      </c>
      <c r="T147" s="81">
        <v>301.94</v>
      </c>
    </row>
    <row r="148" spans="1:20" s="2" customFormat="1" ht="30">
      <c r="A148" s="8">
        <v>129</v>
      </c>
      <c r="B148" s="15" t="s">
        <v>401</v>
      </c>
      <c r="C148" s="15" t="s">
        <v>402</v>
      </c>
      <c r="D148" s="16" t="s">
        <v>98</v>
      </c>
      <c r="E148" s="4">
        <v>480</v>
      </c>
      <c r="F148" s="17">
        <f t="shared" si="36"/>
        <v>122692.8</v>
      </c>
      <c r="G148" s="21">
        <v>300</v>
      </c>
      <c r="H148" s="22">
        <f t="shared" si="30"/>
        <v>76683</v>
      </c>
      <c r="I148" s="21">
        <v>200</v>
      </c>
      <c r="J148" s="22">
        <f t="shared" si="31"/>
        <v>51122</v>
      </c>
      <c r="K148" s="4">
        <v>200</v>
      </c>
      <c r="L148" s="67">
        <f t="shared" si="32"/>
        <v>51122</v>
      </c>
      <c r="M148" s="4">
        <v>500</v>
      </c>
      <c r="N148" s="17">
        <f t="shared" si="33"/>
        <v>127805</v>
      </c>
      <c r="O148" s="4">
        <v>200</v>
      </c>
      <c r="P148" s="17">
        <f t="shared" si="34"/>
        <v>51122</v>
      </c>
      <c r="Q148" s="4">
        <v>200</v>
      </c>
      <c r="R148" s="17">
        <f t="shared" si="35"/>
        <v>51122</v>
      </c>
      <c r="T148" s="81">
        <v>255.61</v>
      </c>
    </row>
    <row r="149" spans="1:20" s="2" customFormat="1" ht="60">
      <c r="A149" s="8">
        <v>130</v>
      </c>
      <c r="B149" s="35" t="s">
        <v>403</v>
      </c>
      <c r="C149" s="15" t="s">
        <v>404</v>
      </c>
      <c r="D149" s="16" t="s">
        <v>98</v>
      </c>
      <c r="E149" s="4">
        <v>5000</v>
      </c>
      <c r="F149" s="17">
        <f t="shared" si="36"/>
        <v>618150</v>
      </c>
      <c r="G149" s="21">
        <v>600</v>
      </c>
      <c r="H149" s="22">
        <f t="shared" si="30"/>
        <v>74178</v>
      </c>
      <c r="I149" s="21">
        <v>200</v>
      </c>
      <c r="J149" s="22">
        <f t="shared" si="31"/>
        <v>24726</v>
      </c>
      <c r="K149" s="4">
        <v>200</v>
      </c>
      <c r="L149" s="67">
        <f t="shared" si="32"/>
        <v>24726</v>
      </c>
      <c r="M149" s="4">
        <v>1000</v>
      </c>
      <c r="N149" s="17">
        <f t="shared" si="33"/>
        <v>123630</v>
      </c>
      <c r="O149" s="4">
        <v>200</v>
      </c>
      <c r="P149" s="17">
        <f t="shared" si="34"/>
        <v>24726</v>
      </c>
      <c r="Q149" s="4">
        <v>200</v>
      </c>
      <c r="R149" s="17">
        <f t="shared" si="35"/>
        <v>24726</v>
      </c>
      <c r="T149" s="81">
        <v>123.63</v>
      </c>
    </row>
    <row r="150" spans="1:20" s="2" customFormat="1" ht="30">
      <c r="A150" s="8">
        <v>131</v>
      </c>
      <c r="B150" s="35" t="s">
        <v>99</v>
      </c>
      <c r="C150" s="15" t="s">
        <v>100</v>
      </c>
      <c r="D150" s="16" t="s">
        <v>98</v>
      </c>
      <c r="E150" s="4">
        <v>800</v>
      </c>
      <c r="F150" s="17">
        <f t="shared" si="36"/>
        <v>24080</v>
      </c>
      <c r="G150" s="21">
        <v>800</v>
      </c>
      <c r="H150" s="22">
        <f t="shared" si="30"/>
        <v>24080</v>
      </c>
      <c r="I150" s="21">
        <v>1200</v>
      </c>
      <c r="J150" s="22">
        <f t="shared" si="31"/>
        <v>36120</v>
      </c>
      <c r="K150" s="4">
        <v>1200</v>
      </c>
      <c r="L150" s="67">
        <f t="shared" si="32"/>
        <v>36120</v>
      </c>
      <c r="M150" s="4">
        <v>2000</v>
      </c>
      <c r="N150" s="17">
        <f t="shared" si="33"/>
        <v>60200</v>
      </c>
      <c r="O150" s="4">
        <v>1200</v>
      </c>
      <c r="P150" s="17">
        <f t="shared" si="34"/>
        <v>36120</v>
      </c>
      <c r="Q150" s="4">
        <v>1200</v>
      </c>
      <c r="R150" s="17">
        <f t="shared" si="35"/>
        <v>36120</v>
      </c>
      <c r="T150" s="81">
        <v>30.1</v>
      </c>
    </row>
    <row r="151" spans="1:20" s="2" customFormat="1" ht="60">
      <c r="A151" s="8">
        <v>132</v>
      </c>
      <c r="B151" s="35" t="s">
        <v>102</v>
      </c>
      <c r="C151" s="15" t="s">
        <v>204</v>
      </c>
      <c r="D151" s="16" t="s">
        <v>98</v>
      </c>
      <c r="E151" s="4">
        <v>200</v>
      </c>
      <c r="F151" s="17">
        <f t="shared" si="36"/>
        <v>18582</v>
      </c>
      <c r="G151" s="21">
        <v>120</v>
      </c>
      <c r="H151" s="22">
        <f t="shared" si="30"/>
        <v>11149.199999999999</v>
      </c>
      <c r="I151" s="21"/>
      <c r="J151" s="22">
        <f t="shared" si="31"/>
        <v>0</v>
      </c>
      <c r="K151" s="4"/>
      <c r="L151" s="67">
        <f t="shared" si="32"/>
        <v>0</v>
      </c>
      <c r="M151" s="4">
        <v>200</v>
      </c>
      <c r="N151" s="17">
        <f t="shared" si="33"/>
        <v>18582</v>
      </c>
      <c r="O151" s="4">
        <v>0</v>
      </c>
      <c r="P151" s="17">
        <f t="shared" si="34"/>
        <v>0</v>
      </c>
      <c r="Q151" s="4">
        <v>0</v>
      </c>
      <c r="R151" s="17">
        <f t="shared" si="35"/>
        <v>0</v>
      </c>
      <c r="T151" s="81">
        <v>92.91</v>
      </c>
    </row>
    <row r="152" spans="1:20" s="2" customFormat="1" ht="45">
      <c r="A152" s="8">
        <v>133</v>
      </c>
      <c r="B152" s="15" t="s">
        <v>103</v>
      </c>
      <c r="C152" s="15" t="s">
        <v>104</v>
      </c>
      <c r="D152" s="16" t="s">
        <v>98</v>
      </c>
      <c r="E152" s="4">
        <v>400</v>
      </c>
      <c r="F152" s="17">
        <f t="shared" si="36"/>
        <v>17652</v>
      </c>
      <c r="G152" s="21">
        <v>400</v>
      </c>
      <c r="H152" s="22">
        <f t="shared" si="30"/>
        <v>17652</v>
      </c>
      <c r="I152" s="21">
        <v>600</v>
      </c>
      <c r="J152" s="22">
        <f t="shared" si="31"/>
        <v>26478</v>
      </c>
      <c r="K152" s="4">
        <v>600</v>
      </c>
      <c r="L152" s="67">
        <f t="shared" si="32"/>
        <v>26478</v>
      </c>
      <c r="M152" s="4">
        <v>700</v>
      </c>
      <c r="N152" s="17">
        <f t="shared" si="33"/>
        <v>30891</v>
      </c>
      <c r="O152" s="4">
        <v>600</v>
      </c>
      <c r="P152" s="17">
        <f t="shared" si="34"/>
        <v>26478</v>
      </c>
      <c r="Q152" s="4">
        <v>600</v>
      </c>
      <c r="R152" s="17">
        <f t="shared" si="35"/>
        <v>26478</v>
      </c>
      <c r="T152" s="81">
        <v>44.13</v>
      </c>
    </row>
    <row r="153" spans="1:20" s="2" customFormat="1" ht="60">
      <c r="A153" s="8">
        <v>134</v>
      </c>
      <c r="B153" s="15" t="s">
        <v>105</v>
      </c>
      <c r="C153" s="15" t="s">
        <v>106</v>
      </c>
      <c r="D153" s="16" t="s">
        <v>98</v>
      </c>
      <c r="E153" s="4">
        <v>600</v>
      </c>
      <c r="F153" s="17">
        <f t="shared" si="36"/>
        <v>142842</v>
      </c>
      <c r="G153" s="21">
        <v>300</v>
      </c>
      <c r="H153" s="22">
        <f t="shared" si="30"/>
        <v>71421</v>
      </c>
      <c r="I153" s="21">
        <v>200</v>
      </c>
      <c r="J153" s="22">
        <f t="shared" si="31"/>
        <v>47614</v>
      </c>
      <c r="K153" s="4">
        <v>200</v>
      </c>
      <c r="L153" s="67">
        <f t="shared" si="32"/>
        <v>47614</v>
      </c>
      <c r="M153" s="4">
        <v>700</v>
      </c>
      <c r="N153" s="17">
        <f t="shared" si="33"/>
        <v>166649</v>
      </c>
      <c r="O153" s="4">
        <v>200</v>
      </c>
      <c r="P153" s="17">
        <f t="shared" si="34"/>
        <v>47614</v>
      </c>
      <c r="Q153" s="4">
        <v>200</v>
      </c>
      <c r="R153" s="17">
        <f t="shared" si="35"/>
        <v>47614</v>
      </c>
      <c r="T153" s="81">
        <v>238.07</v>
      </c>
    </row>
    <row r="154" spans="1:20" s="2" customFormat="1" ht="90">
      <c r="A154" s="8">
        <v>135</v>
      </c>
      <c r="B154" s="15" t="s">
        <v>107</v>
      </c>
      <c r="C154" s="15" t="s">
        <v>101</v>
      </c>
      <c r="D154" s="16" t="s">
        <v>98</v>
      </c>
      <c r="E154" s="4">
        <v>600</v>
      </c>
      <c r="F154" s="17">
        <f t="shared" si="36"/>
        <v>195102</v>
      </c>
      <c r="G154" s="21">
        <v>300</v>
      </c>
      <c r="H154" s="22">
        <f t="shared" si="30"/>
        <v>97551</v>
      </c>
      <c r="I154" s="21">
        <v>300</v>
      </c>
      <c r="J154" s="22">
        <f t="shared" si="31"/>
        <v>97551</v>
      </c>
      <c r="K154" s="4"/>
      <c r="L154" s="67">
        <f t="shared" si="32"/>
        <v>0</v>
      </c>
      <c r="M154" s="4">
        <v>700</v>
      </c>
      <c r="N154" s="17">
        <f t="shared" si="33"/>
        <v>227619</v>
      </c>
      <c r="O154" s="4">
        <v>300</v>
      </c>
      <c r="P154" s="17">
        <f t="shared" si="34"/>
        <v>97551</v>
      </c>
      <c r="Q154" s="4">
        <v>0</v>
      </c>
      <c r="R154" s="17">
        <f t="shared" si="35"/>
        <v>0</v>
      </c>
      <c r="T154" s="81">
        <v>325.17</v>
      </c>
    </row>
    <row r="155" spans="1:20" s="2" customFormat="1" ht="120">
      <c r="A155" s="8">
        <v>136</v>
      </c>
      <c r="B155" s="15" t="s">
        <v>243</v>
      </c>
      <c r="C155" s="15" t="s">
        <v>246</v>
      </c>
      <c r="D155" s="16" t="s">
        <v>98</v>
      </c>
      <c r="E155" s="4">
        <v>360</v>
      </c>
      <c r="F155" s="17">
        <f t="shared" si="36"/>
        <v>6271.2000000000007</v>
      </c>
      <c r="G155" s="21">
        <v>360</v>
      </c>
      <c r="H155" s="22">
        <f t="shared" si="30"/>
        <v>6271.2000000000007</v>
      </c>
      <c r="I155" s="21">
        <v>120</v>
      </c>
      <c r="J155" s="22">
        <f t="shared" si="31"/>
        <v>2090.4</v>
      </c>
      <c r="K155" s="4">
        <v>120</v>
      </c>
      <c r="L155" s="67">
        <f t="shared" si="32"/>
        <v>2090.4</v>
      </c>
      <c r="M155" s="4">
        <v>700</v>
      </c>
      <c r="N155" s="17">
        <f t="shared" si="33"/>
        <v>12194.000000000002</v>
      </c>
      <c r="O155" s="4">
        <v>120</v>
      </c>
      <c r="P155" s="17">
        <f t="shared" si="34"/>
        <v>2090.4</v>
      </c>
      <c r="Q155" s="4">
        <v>120</v>
      </c>
      <c r="R155" s="17">
        <f t="shared" si="35"/>
        <v>2090.4</v>
      </c>
      <c r="T155" s="81">
        <v>17.420000000000002</v>
      </c>
    </row>
    <row r="156" spans="1:20" s="2" customFormat="1" ht="180">
      <c r="A156" s="8">
        <v>137</v>
      </c>
      <c r="B156" s="15" t="s">
        <v>244</v>
      </c>
      <c r="C156" s="15" t="s">
        <v>245</v>
      </c>
      <c r="D156" s="16" t="s">
        <v>98</v>
      </c>
      <c r="E156" s="4">
        <v>2360</v>
      </c>
      <c r="F156" s="17">
        <f t="shared" si="36"/>
        <v>86116.400000000009</v>
      </c>
      <c r="G156" s="21">
        <v>360</v>
      </c>
      <c r="H156" s="22">
        <f t="shared" si="30"/>
        <v>13136.400000000001</v>
      </c>
      <c r="I156" s="21">
        <v>480</v>
      </c>
      <c r="J156" s="22">
        <f>T156*I156</f>
        <v>17515.2</v>
      </c>
      <c r="K156" s="4">
        <v>480</v>
      </c>
      <c r="L156" s="67">
        <f t="shared" si="32"/>
        <v>17515.2</v>
      </c>
      <c r="M156" s="4">
        <v>700</v>
      </c>
      <c r="N156" s="17">
        <f t="shared" si="33"/>
        <v>25543</v>
      </c>
      <c r="O156" s="4">
        <v>480</v>
      </c>
      <c r="P156" s="17">
        <f t="shared" si="34"/>
        <v>17515.2</v>
      </c>
      <c r="Q156" s="4">
        <v>480</v>
      </c>
      <c r="R156" s="17">
        <f t="shared" si="35"/>
        <v>17515.2</v>
      </c>
      <c r="T156" s="81">
        <v>36.49</v>
      </c>
    </row>
    <row r="157" spans="1:20" s="2" customFormat="1" ht="45">
      <c r="A157" s="8">
        <v>138</v>
      </c>
      <c r="B157" s="53" t="s">
        <v>346</v>
      </c>
      <c r="C157" s="53" t="s">
        <v>347</v>
      </c>
      <c r="D157" s="49" t="s">
        <v>4</v>
      </c>
      <c r="E157" s="4">
        <v>11200</v>
      </c>
      <c r="F157" s="17">
        <f t="shared" si="36"/>
        <v>33936</v>
      </c>
      <c r="G157" s="21">
        <v>1800</v>
      </c>
      <c r="H157" s="22">
        <f t="shared" si="30"/>
        <v>5454</v>
      </c>
      <c r="I157" s="21">
        <v>1800</v>
      </c>
      <c r="J157" s="22">
        <f>T157*I157</f>
        <v>5454</v>
      </c>
      <c r="K157" s="4">
        <v>1800</v>
      </c>
      <c r="L157" s="67">
        <f t="shared" si="32"/>
        <v>5454</v>
      </c>
      <c r="M157" s="4">
        <v>3600</v>
      </c>
      <c r="N157" s="17">
        <f t="shared" si="33"/>
        <v>10908</v>
      </c>
      <c r="O157" s="4">
        <v>1800</v>
      </c>
      <c r="P157" s="17">
        <f t="shared" si="34"/>
        <v>5454</v>
      </c>
      <c r="Q157" s="4">
        <v>1800</v>
      </c>
      <c r="R157" s="17">
        <f t="shared" si="35"/>
        <v>5454</v>
      </c>
      <c r="T157" s="81">
        <v>3.03</v>
      </c>
    </row>
    <row r="158" spans="1:20">
      <c r="A158" s="95"/>
      <c r="B158" s="97"/>
      <c r="C158" s="83" t="s">
        <v>267</v>
      </c>
      <c r="D158" s="85"/>
      <c r="E158" s="28"/>
      <c r="F158" s="29">
        <f>SUM(F145:F157)</f>
        <v>1693257.5999999999</v>
      </c>
      <c r="G158" s="30"/>
      <c r="H158" s="54">
        <f>SUM(H145:H157)</f>
        <v>581181.20000000007</v>
      </c>
      <c r="I158" s="30"/>
      <c r="J158" s="54">
        <f>SUM(J145:J157)</f>
        <v>471721.2</v>
      </c>
      <c r="K158" s="31"/>
      <c r="L158" s="68">
        <f>SUM(L145:L157)</f>
        <v>374170.2</v>
      </c>
      <c r="M158" s="73"/>
      <c r="N158" s="55">
        <f>SUM(N145:N157)</f>
        <v>1110030</v>
      </c>
      <c r="O158" s="73"/>
      <c r="P158" s="55">
        <f>SUM(P145:P157)</f>
        <v>471721.2</v>
      </c>
      <c r="Q158" s="73"/>
      <c r="R158" s="55">
        <f>SUM(R145:R157)</f>
        <v>374170.2</v>
      </c>
      <c r="T158" s="1"/>
    </row>
    <row r="159" spans="1:20">
      <c r="A159" s="52"/>
      <c r="T159" s="1"/>
    </row>
    <row r="160" spans="1:20">
      <c r="A160" s="83" t="s">
        <v>270</v>
      </c>
      <c r="B160" s="84"/>
      <c r="C160" s="84"/>
      <c r="D160" s="84"/>
      <c r="E160" s="84"/>
      <c r="F160" s="84"/>
      <c r="G160" s="84"/>
      <c r="H160" s="84"/>
      <c r="I160" s="84"/>
      <c r="J160" s="84"/>
      <c r="K160" s="84"/>
      <c r="L160" s="84"/>
      <c r="M160" s="84"/>
      <c r="N160" s="84"/>
      <c r="O160" s="84"/>
      <c r="P160" s="84"/>
      <c r="Q160" s="84"/>
      <c r="R160" s="85"/>
      <c r="T160" s="1"/>
    </row>
    <row r="161" spans="1:21" ht="30.75" customHeight="1">
      <c r="A161" s="92" t="s">
        <v>1</v>
      </c>
      <c r="B161" s="92" t="s">
        <v>2</v>
      </c>
      <c r="C161" s="92" t="s">
        <v>3</v>
      </c>
      <c r="D161" s="92" t="s">
        <v>4</v>
      </c>
      <c r="E161" s="89" t="s">
        <v>231</v>
      </c>
      <c r="F161" s="90"/>
      <c r="G161" s="89" t="s">
        <v>232</v>
      </c>
      <c r="H161" s="90"/>
      <c r="I161" s="89" t="s">
        <v>386</v>
      </c>
      <c r="J161" s="90"/>
      <c r="K161" s="89" t="s">
        <v>266</v>
      </c>
      <c r="L161" s="90"/>
      <c r="M161" s="89" t="s">
        <v>383</v>
      </c>
      <c r="N161" s="90"/>
      <c r="O161" s="89" t="s">
        <v>384</v>
      </c>
      <c r="P161" s="90"/>
      <c r="Q161" s="89" t="s">
        <v>385</v>
      </c>
      <c r="R161" s="90"/>
      <c r="T161" s="98" t="s">
        <v>413</v>
      </c>
    </row>
    <row r="162" spans="1:21">
      <c r="A162" s="92"/>
      <c r="B162" s="92"/>
      <c r="C162" s="92"/>
      <c r="D162" s="92"/>
      <c r="E162" s="13" t="s">
        <v>254</v>
      </c>
      <c r="F162" s="12" t="s">
        <v>255</v>
      </c>
      <c r="G162" s="13" t="s">
        <v>254</v>
      </c>
      <c r="H162" s="12" t="s">
        <v>255</v>
      </c>
      <c r="I162" s="13" t="s">
        <v>254</v>
      </c>
      <c r="J162" s="12" t="s">
        <v>255</v>
      </c>
      <c r="K162" s="13" t="s">
        <v>254</v>
      </c>
      <c r="L162" s="12" t="s">
        <v>255</v>
      </c>
      <c r="M162" s="13" t="s">
        <v>254</v>
      </c>
      <c r="N162" s="12" t="s">
        <v>255</v>
      </c>
      <c r="O162" s="13" t="s">
        <v>254</v>
      </c>
      <c r="P162" s="12" t="s">
        <v>255</v>
      </c>
      <c r="Q162" s="13" t="s">
        <v>254</v>
      </c>
      <c r="R162" s="12" t="s">
        <v>255</v>
      </c>
      <c r="T162" s="98"/>
    </row>
    <row r="163" spans="1:21" s="2" customFormat="1" ht="30">
      <c r="A163" s="8">
        <v>139</v>
      </c>
      <c r="B163" s="15" t="s">
        <v>108</v>
      </c>
      <c r="C163" s="15" t="s">
        <v>382</v>
      </c>
      <c r="D163" s="16" t="s">
        <v>4</v>
      </c>
      <c r="E163" s="4">
        <v>22</v>
      </c>
      <c r="F163" s="17">
        <f>T163*E163</f>
        <v>5620.7800000000007</v>
      </c>
      <c r="G163" s="21">
        <v>18</v>
      </c>
      <c r="H163" s="22">
        <f>T163*G163</f>
        <v>4598.82</v>
      </c>
      <c r="I163" s="21">
        <v>21</v>
      </c>
      <c r="J163" s="22">
        <f>T163*I163</f>
        <v>5365.29</v>
      </c>
      <c r="K163" s="4">
        <v>15</v>
      </c>
      <c r="L163" s="67">
        <f>T163*K163</f>
        <v>3832.3500000000004</v>
      </c>
      <c r="M163" s="4">
        <v>36</v>
      </c>
      <c r="N163" s="17">
        <f>T163*M163</f>
        <v>9197.64</v>
      </c>
      <c r="O163" s="6">
        <v>21</v>
      </c>
      <c r="P163" s="17">
        <f>T163*O163</f>
        <v>5365.29</v>
      </c>
      <c r="Q163" s="56">
        <v>15</v>
      </c>
      <c r="R163" s="17">
        <f>T163*Q163</f>
        <v>3832.3500000000004</v>
      </c>
      <c r="T163" s="81">
        <v>255.49</v>
      </c>
    </row>
    <row r="164" spans="1:21" s="2" customFormat="1" ht="30">
      <c r="A164" s="8">
        <v>140</v>
      </c>
      <c r="B164" s="15" t="s">
        <v>109</v>
      </c>
      <c r="C164" s="15" t="s">
        <v>110</v>
      </c>
      <c r="D164" s="16" t="s">
        <v>4</v>
      </c>
      <c r="E164" s="4">
        <v>22</v>
      </c>
      <c r="F164" s="17">
        <f t="shared" ref="F164:F187" si="37">T164*E164</f>
        <v>4983.7699999999995</v>
      </c>
      <c r="G164" s="21">
        <v>18</v>
      </c>
      <c r="H164" s="22">
        <f t="shared" ref="H164:H187" si="38">T164*G164</f>
        <v>4077.63</v>
      </c>
      <c r="I164" s="21">
        <v>21</v>
      </c>
      <c r="J164" s="22">
        <f t="shared" ref="J164:J187" si="39">T164*I164</f>
        <v>4757.2349999999997</v>
      </c>
      <c r="K164" s="4">
        <v>15</v>
      </c>
      <c r="L164" s="67">
        <f t="shared" ref="L164:L187" si="40">T164*K164</f>
        <v>3398.0250000000001</v>
      </c>
      <c r="M164" s="4">
        <v>36</v>
      </c>
      <c r="N164" s="17">
        <f t="shared" ref="N164:N187" si="41">T164*M164</f>
        <v>8155.26</v>
      </c>
      <c r="O164" s="6">
        <v>21</v>
      </c>
      <c r="P164" s="17">
        <f t="shared" ref="P164:P187" si="42">T164*O164</f>
        <v>4757.2349999999997</v>
      </c>
      <c r="Q164" s="56">
        <v>15</v>
      </c>
      <c r="R164" s="17">
        <f t="shared" ref="R164:R187" si="43">T164*Q164</f>
        <v>3398.0250000000001</v>
      </c>
      <c r="T164" s="81">
        <v>226.535</v>
      </c>
    </row>
    <row r="165" spans="1:21" s="2" customFormat="1" ht="45">
      <c r="A165" s="8">
        <v>141</v>
      </c>
      <c r="B165" s="15" t="s">
        <v>111</v>
      </c>
      <c r="C165" s="15" t="s">
        <v>112</v>
      </c>
      <c r="D165" s="16" t="s">
        <v>4</v>
      </c>
      <c r="E165" s="4">
        <v>72</v>
      </c>
      <c r="F165" s="17">
        <f t="shared" si="37"/>
        <v>19327.68</v>
      </c>
      <c r="G165" s="21">
        <v>18</v>
      </c>
      <c r="H165" s="22">
        <f t="shared" si="38"/>
        <v>4831.92</v>
      </c>
      <c r="I165" s="21">
        <v>21</v>
      </c>
      <c r="J165" s="22">
        <f t="shared" si="39"/>
        <v>5637.24</v>
      </c>
      <c r="K165" s="4">
        <v>15</v>
      </c>
      <c r="L165" s="67">
        <f t="shared" si="40"/>
        <v>4026.6</v>
      </c>
      <c r="M165" s="4">
        <v>36</v>
      </c>
      <c r="N165" s="17">
        <f t="shared" si="41"/>
        <v>9663.84</v>
      </c>
      <c r="O165" s="6">
        <v>21</v>
      </c>
      <c r="P165" s="17">
        <f t="shared" si="42"/>
        <v>5637.24</v>
      </c>
      <c r="Q165" s="56">
        <v>15</v>
      </c>
      <c r="R165" s="17">
        <f t="shared" si="43"/>
        <v>4026.6</v>
      </c>
      <c r="T165" s="81">
        <v>268.44</v>
      </c>
    </row>
    <row r="166" spans="1:21" s="2" customFormat="1" ht="30">
      <c r="A166" s="8">
        <v>142</v>
      </c>
      <c r="B166" s="15" t="s">
        <v>113</v>
      </c>
      <c r="C166" s="15" t="s">
        <v>114</v>
      </c>
      <c r="D166" s="16" t="s">
        <v>4</v>
      </c>
      <c r="E166" s="4">
        <v>22</v>
      </c>
      <c r="F166" s="17">
        <f t="shared" si="37"/>
        <v>4636.3900000000003</v>
      </c>
      <c r="G166" s="21">
        <v>18</v>
      </c>
      <c r="H166" s="22">
        <f t="shared" si="38"/>
        <v>3793.41</v>
      </c>
      <c r="I166" s="21">
        <v>21</v>
      </c>
      <c r="J166" s="22">
        <f t="shared" si="39"/>
        <v>4425.6450000000004</v>
      </c>
      <c r="K166" s="4">
        <v>15</v>
      </c>
      <c r="L166" s="67">
        <f t="shared" si="40"/>
        <v>3161.1750000000002</v>
      </c>
      <c r="M166" s="4">
        <v>36</v>
      </c>
      <c r="N166" s="17">
        <f t="shared" si="41"/>
        <v>7586.82</v>
      </c>
      <c r="O166" s="6">
        <v>21</v>
      </c>
      <c r="P166" s="17">
        <f t="shared" si="42"/>
        <v>4425.6450000000004</v>
      </c>
      <c r="Q166" s="56">
        <v>15</v>
      </c>
      <c r="R166" s="17">
        <f t="shared" si="43"/>
        <v>3161.1750000000002</v>
      </c>
      <c r="T166" s="81">
        <v>210.745</v>
      </c>
    </row>
    <row r="167" spans="1:21" s="2" customFormat="1" ht="30">
      <c r="A167" s="8">
        <v>143</v>
      </c>
      <c r="B167" s="15" t="s">
        <v>115</v>
      </c>
      <c r="C167" s="15" t="s">
        <v>116</v>
      </c>
      <c r="D167" s="16" t="s">
        <v>4</v>
      </c>
      <c r="E167" s="4">
        <v>22</v>
      </c>
      <c r="F167" s="17">
        <f t="shared" si="37"/>
        <v>5831.9800000000005</v>
      </c>
      <c r="G167" s="21">
        <v>18</v>
      </c>
      <c r="H167" s="22">
        <f t="shared" si="38"/>
        <v>4771.6200000000008</v>
      </c>
      <c r="I167" s="21">
        <v>21</v>
      </c>
      <c r="J167" s="22">
        <f t="shared" si="39"/>
        <v>5566.89</v>
      </c>
      <c r="K167" s="4">
        <v>15</v>
      </c>
      <c r="L167" s="67">
        <f t="shared" si="40"/>
        <v>3976.3500000000004</v>
      </c>
      <c r="M167" s="4">
        <v>36</v>
      </c>
      <c r="N167" s="17">
        <f t="shared" si="41"/>
        <v>9543.2400000000016</v>
      </c>
      <c r="O167" s="6">
        <v>21</v>
      </c>
      <c r="P167" s="17">
        <f t="shared" si="42"/>
        <v>5566.89</v>
      </c>
      <c r="Q167" s="56">
        <v>15</v>
      </c>
      <c r="R167" s="17">
        <f t="shared" si="43"/>
        <v>3976.3500000000004</v>
      </c>
      <c r="T167" s="81">
        <v>265.09000000000003</v>
      </c>
    </row>
    <row r="168" spans="1:21" s="2" customFormat="1" ht="45">
      <c r="A168" s="8">
        <v>144</v>
      </c>
      <c r="B168" s="15" t="s">
        <v>117</v>
      </c>
      <c r="C168" s="15" t="s">
        <v>118</v>
      </c>
      <c r="D168" s="16" t="s">
        <v>4</v>
      </c>
      <c r="E168" s="4">
        <v>72</v>
      </c>
      <c r="F168" s="17">
        <f t="shared" si="37"/>
        <v>25382.879999999997</v>
      </c>
      <c r="G168" s="21">
        <v>18</v>
      </c>
      <c r="H168" s="22">
        <f t="shared" si="38"/>
        <v>6345.7199999999993</v>
      </c>
      <c r="I168" s="21">
        <v>21</v>
      </c>
      <c r="J168" s="22">
        <f t="shared" si="39"/>
        <v>7403.3399999999992</v>
      </c>
      <c r="K168" s="4">
        <v>15</v>
      </c>
      <c r="L168" s="67">
        <f t="shared" si="40"/>
        <v>5288.0999999999995</v>
      </c>
      <c r="M168" s="4">
        <v>36</v>
      </c>
      <c r="N168" s="17">
        <f t="shared" si="41"/>
        <v>12691.439999999999</v>
      </c>
      <c r="O168" s="6">
        <v>21</v>
      </c>
      <c r="P168" s="17">
        <f t="shared" si="42"/>
        <v>7403.3399999999992</v>
      </c>
      <c r="Q168" s="56">
        <v>15</v>
      </c>
      <c r="R168" s="17">
        <f t="shared" si="43"/>
        <v>5288.0999999999995</v>
      </c>
      <c r="T168" s="81">
        <v>352.53999999999996</v>
      </c>
    </row>
    <row r="169" spans="1:21" s="2" customFormat="1">
      <c r="A169" s="8">
        <v>145</v>
      </c>
      <c r="B169" s="15" t="s">
        <v>119</v>
      </c>
      <c r="C169" s="15" t="s">
        <v>120</v>
      </c>
      <c r="D169" s="16" t="s">
        <v>4</v>
      </c>
      <c r="E169" s="4">
        <v>22</v>
      </c>
      <c r="F169" s="17">
        <f t="shared" si="37"/>
        <v>3033.7999999999993</v>
      </c>
      <c r="G169" s="21">
        <v>18</v>
      </c>
      <c r="H169" s="22">
        <f t="shared" si="38"/>
        <v>2482.1999999999998</v>
      </c>
      <c r="I169" s="21">
        <v>21</v>
      </c>
      <c r="J169" s="22">
        <f t="shared" si="39"/>
        <v>2895.8999999999996</v>
      </c>
      <c r="K169" s="4">
        <v>15</v>
      </c>
      <c r="L169" s="67">
        <f t="shared" si="40"/>
        <v>2068.4999999999995</v>
      </c>
      <c r="M169" s="4">
        <v>36</v>
      </c>
      <c r="N169" s="17">
        <f t="shared" si="41"/>
        <v>4964.3999999999996</v>
      </c>
      <c r="O169" s="6">
        <v>21</v>
      </c>
      <c r="P169" s="17">
        <f t="shared" si="42"/>
        <v>2895.8999999999996</v>
      </c>
      <c r="Q169" s="56">
        <v>15</v>
      </c>
      <c r="R169" s="17">
        <f t="shared" si="43"/>
        <v>2068.4999999999995</v>
      </c>
      <c r="T169" s="81">
        <v>137.89999999999998</v>
      </c>
    </row>
    <row r="170" spans="1:21" s="2" customFormat="1" ht="30">
      <c r="A170" s="8">
        <v>146</v>
      </c>
      <c r="B170" s="15" t="s">
        <v>121</v>
      </c>
      <c r="C170" s="15" t="s">
        <v>122</v>
      </c>
      <c r="D170" s="16" t="s">
        <v>4</v>
      </c>
      <c r="E170" s="4">
        <v>22</v>
      </c>
      <c r="F170" s="17">
        <f t="shared" si="37"/>
        <v>9394.4399999999987</v>
      </c>
      <c r="G170" s="21">
        <v>18</v>
      </c>
      <c r="H170" s="22">
        <f t="shared" si="38"/>
        <v>7686.36</v>
      </c>
      <c r="I170" s="21">
        <v>21</v>
      </c>
      <c r="J170" s="22">
        <f t="shared" si="39"/>
        <v>8967.42</v>
      </c>
      <c r="K170" s="4">
        <v>15</v>
      </c>
      <c r="L170" s="67">
        <f t="shared" si="40"/>
        <v>6405.2999999999993</v>
      </c>
      <c r="M170" s="4">
        <v>36</v>
      </c>
      <c r="N170" s="17">
        <f t="shared" si="41"/>
        <v>15372.72</v>
      </c>
      <c r="O170" s="6">
        <v>21</v>
      </c>
      <c r="P170" s="17">
        <f t="shared" si="42"/>
        <v>8967.42</v>
      </c>
      <c r="Q170" s="56">
        <v>15</v>
      </c>
      <c r="R170" s="17">
        <f t="shared" si="43"/>
        <v>6405.2999999999993</v>
      </c>
      <c r="T170" s="81">
        <v>427.02</v>
      </c>
    </row>
    <row r="171" spans="1:21" s="2" customFormat="1" ht="45">
      <c r="A171" s="8">
        <v>147</v>
      </c>
      <c r="B171" s="15" t="s">
        <v>123</v>
      </c>
      <c r="C171" s="15" t="s">
        <v>124</v>
      </c>
      <c r="D171" s="16" t="s">
        <v>4</v>
      </c>
      <c r="E171" s="4">
        <v>22</v>
      </c>
      <c r="F171" s="17">
        <f t="shared" si="37"/>
        <v>5917.7800000000007</v>
      </c>
      <c r="G171" s="21">
        <v>18</v>
      </c>
      <c r="H171" s="22">
        <f t="shared" si="38"/>
        <v>4841.82</v>
      </c>
      <c r="I171" s="21">
        <v>21</v>
      </c>
      <c r="J171" s="22">
        <f t="shared" si="39"/>
        <v>5648.79</v>
      </c>
      <c r="K171" s="4">
        <v>15</v>
      </c>
      <c r="L171" s="67">
        <f t="shared" si="40"/>
        <v>4034.8500000000004</v>
      </c>
      <c r="M171" s="4">
        <v>36</v>
      </c>
      <c r="N171" s="17">
        <f t="shared" si="41"/>
        <v>9683.64</v>
      </c>
      <c r="O171" s="6">
        <v>21</v>
      </c>
      <c r="P171" s="17">
        <f t="shared" si="42"/>
        <v>5648.79</v>
      </c>
      <c r="Q171" s="56">
        <v>15</v>
      </c>
      <c r="R171" s="17">
        <f t="shared" si="43"/>
        <v>4034.8500000000004</v>
      </c>
      <c r="T171" s="81">
        <v>268.99</v>
      </c>
    </row>
    <row r="172" spans="1:21" s="2" customFormat="1" ht="45">
      <c r="A172" s="8">
        <v>148</v>
      </c>
      <c r="B172" s="15" t="s">
        <v>125</v>
      </c>
      <c r="C172" s="15" t="s">
        <v>126</v>
      </c>
      <c r="D172" s="16" t="s">
        <v>4</v>
      </c>
      <c r="E172" s="4">
        <v>22</v>
      </c>
      <c r="F172" s="17">
        <f t="shared" si="37"/>
        <v>8955.32</v>
      </c>
      <c r="G172" s="21">
        <v>18</v>
      </c>
      <c r="H172" s="22">
        <f t="shared" si="38"/>
        <v>7327.08</v>
      </c>
      <c r="I172" s="21">
        <v>21</v>
      </c>
      <c r="J172" s="22">
        <f>T172*I172</f>
        <v>8548.26</v>
      </c>
      <c r="K172" s="4">
        <v>15</v>
      </c>
      <c r="L172" s="67">
        <f t="shared" si="40"/>
        <v>6105.9</v>
      </c>
      <c r="M172" s="4">
        <v>36</v>
      </c>
      <c r="N172" s="17">
        <f t="shared" si="41"/>
        <v>14654.16</v>
      </c>
      <c r="O172" s="6">
        <v>21</v>
      </c>
      <c r="P172" s="17">
        <f t="shared" si="42"/>
        <v>8548.26</v>
      </c>
      <c r="Q172" s="56">
        <v>15</v>
      </c>
      <c r="R172" s="17">
        <f t="shared" si="43"/>
        <v>6105.9</v>
      </c>
      <c r="T172" s="81">
        <v>407.06</v>
      </c>
    </row>
    <row r="173" spans="1:21" s="2" customFormat="1" ht="60">
      <c r="A173" s="8">
        <v>149</v>
      </c>
      <c r="B173" s="15" t="s">
        <v>127</v>
      </c>
      <c r="C173" s="15" t="s">
        <v>128</v>
      </c>
      <c r="D173" s="16" t="s">
        <v>4</v>
      </c>
      <c r="E173" s="4">
        <v>22</v>
      </c>
      <c r="F173" s="17">
        <f t="shared" si="37"/>
        <v>5512.65</v>
      </c>
      <c r="G173" s="21">
        <v>18</v>
      </c>
      <c r="H173" s="22">
        <f t="shared" si="38"/>
        <v>4510.3499999999995</v>
      </c>
      <c r="I173" s="21">
        <v>21</v>
      </c>
      <c r="J173" s="22">
        <f t="shared" si="39"/>
        <v>5262.0749999999998</v>
      </c>
      <c r="K173" s="4">
        <v>15</v>
      </c>
      <c r="L173" s="67">
        <f t="shared" si="40"/>
        <v>3758.625</v>
      </c>
      <c r="M173" s="4">
        <v>36</v>
      </c>
      <c r="N173" s="17">
        <f t="shared" si="41"/>
        <v>9020.6999999999989</v>
      </c>
      <c r="O173" s="6">
        <v>21</v>
      </c>
      <c r="P173" s="17">
        <f t="shared" si="42"/>
        <v>5262.0749999999998</v>
      </c>
      <c r="Q173" s="56">
        <v>15</v>
      </c>
      <c r="R173" s="17">
        <f t="shared" si="43"/>
        <v>3758.625</v>
      </c>
      <c r="T173" s="81">
        <v>250.57499999999999</v>
      </c>
    </row>
    <row r="174" spans="1:21" s="2" customFormat="1" ht="60">
      <c r="A174" s="8">
        <v>150</v>
      </c>
      <c r="B174" s="15" t="s">
        <v>129</v>
      </c>
      <c r="C174" s="15" t="s">
        <v>130</v>
      </c>
      <c r="D174" s="16" t="s">
        <v>4</v>
      </c>
      <c r="E174" s="4">
        <v>22</v>
      </c>
      <c r="F174" s="17">
        <f t="shared" si="37"/>
        <v>7139.2199999999993</v>
      </c>
      <c r="G174" s="21">
        <v>18</v>
      </c>
      <c r="H174" s="22">
        <f t="shared" si="38"/>
        <v>5841.18</v>
      </c>
      <c r="I174" s="21">
        <v>21</v>
      </c>
      <c r="J174" s="22">
        <f t="shared" si="39"/>
        <v>6814.71</v>
      </c>
      <c r="K174" s="4">
        <v>15</v>
      </c>
      <c r="L174" s="67">
        <f t="shared" si="40"/>
        <v>4867.6499999999996</v>
      </c>
      <c r="M174" s="4">
        <v>36</v>
      </c>
      <c r="N174" s="17">
        <f t="shared" si="41"/>
        <v>11682.36</v>
      </c>
      <c r="O174" s="6">
        <v>21</v>
      </c>
      <c r="P174" s="17">
        <f t="shared" si="42"/>
        <v>6814.71</v>
      </c>
      <c r="Q174" s="56">
        <v>15</v>
      </c>
      <c r="R174" s="17">
        <f t="shared" si="43"/>
        <v>4867.6499999999996</v>
      </c>
      <c r="T174" s="81">
        <v>324.51</v>
      </c>
    </row>
    <row r="175" spans="1:21" s="2" customFormat="1" ht="45">
      <c r="A175" s="8">
        <v>151</v>
      </c>
      <c r="B175" s="15" t="s">
        <v>131</v>
      </c>
      <c r="C175" s="15" t="s">
        <v>132</v>
      </c>
      <c r="D175" s="16" t="s">
        <v>4</v>
      </c>
      <c r="E175" s="4">
        <v>22</v>
      </c>
      <c r="F175" s="17">
        <f t="shared" si="37"/>
        <v>8893.5</v>
      </c>
      <c r="G175" s="21">
        <v>18</v>
      </c>
      <c r="H175" s="22">
        <f t="shared" si="38"/>
        <v>7276.5</v>
      </c>
      <c r="I175" s="21">
        <v>21</v>
      </c>
      <c r="J175" s="22">
        <f t="shared" si="39"/>
        <v>8489.25</v>
      </c>
      <c r="K175" s="4">
        <v>15</v>
      </c>
      <c r="L175" s="67">
        <f t="shared" si="40"/>
        <v>6063.75</v>
      </c>
      <c r="M175" s="4">
        <v>36</v>
      </c>
      <c r="N175" s="17">
        <f t="shared" si="41"/>
        <v>14553</v>
      </c>
      <c r="O175" s="6">
        <v>21</v>
      </c>
      <c r="P175" s="17">
        <f t="shared" si="42"/>
        <v>8489.25</v>
      </c>
      <c r="Q175" s="56">
        <v>15</v>
      </c>
      <c r="R175" s="17">
        <f t="shared" si="43"/>
        <v>6063.75</v>
      </c>
      <c r="T175" s="81">
        <v>404.25</v>
      </c>
    </row>
    <row r="176" spans="1:21" s="2" customFormat="1" ht="45">
      <c r="A176" s="8">
        <v>152</v>
      </c>
      <c r="B176" s="15" t="s">
        <v>348</v>
      </c>
      <c r="C176" s="15" t="s">
        <v>349</v>
      </c>
      <c r="D176" s="16" t="s">
        <v>4</v>
      </c>
      <c r="E176" s="4">
        <v>22</v>
      </c>
      <c r="F176" s="17">
        <f t="shared" si="37"/>
        <v>8225.0300000000007</v>
      </c>
      <c r="G176" s="21">
        <v>18</v>
      </c>
      <c r="H176" s="22">
        <f t="shared" si="38"/>
        <v>6729.57</v>
      </c>
      <c r="I176" s="21"/>
      <c r="J176" s="22">
        <f>T176*I176</f>
        <v>0</v>
      </c>
      <c r="K176" s="4"/>
      <c r="L176" s="67">
        <f t="shared" si="40"/>
        <v>0</v>
      </c>
      <c r="M176" s="4">
        <v>36</v>
      </c>
      <c r="N176" s="17">
        <f t="shared" si="41"/>
        <v>13459.14</v>
      </c>
      <c r="O176" s="6">
        <v>0</v>
      </c>
      <c r="P176" s="17">
        <f t="shared" si="42"/>
        <v>0</v>
      </c>
      <c r="Q176" s="56">
        <v>0</v>
      </c>
      <c r="R176" s="17">
        <f t="shared" si="43"/>
        <v>0</v>
      </c>
      <c r="T176" s="81">
        <v>373.86500000000001</v>
      </c>
      <c r="U176" s="3"/>
    </row>
    <row r="177" spans="1:20" s="2" customFormat="1">
      <c r="A177" s="8">
        <v>153</v>
      </c>
      <c r="B177" s="15" t="s">
        <v>133</v>
      </c>
      <c r="C177" s="15" t="s">
        <v>134</v>
      </c>
      <c r="D177" s="16" t="s">
        <v>4</v>
      </c>
      <c r="E177" s="4">
        <v>22</v>
      </c>
      <c r="F177" s="17">
        <f t="shared" si="37"/>
        <v>3385.03</v>
      </c>
      <c r="G177" s="21">
        <v>18</v>
      </c>
      <c r="H177" s="22">
        <f t="shared" si="38"/>
        <v>2769.57</v>
      </c>
      <c r="I177" s="21">
        <v>21</v>
      </c>
      <c r="J177" s="22">
        <f t="shared" si="39"/>
        <v>3231.165</v>
      </c>
      <c r="K177" s="4">
        <v>15</v>
      </c>
      <c r="L177" s="67">
        <f t="shared" si="40"/>
        <v>2307.9750000000004</v>
      </c>
      <c r="M177" s="4">
        <v>36</v>
      </c>
      <c r="N177" s="17">
        <f t="shared" si="41"/>
        <v>5539.14</v>
      </c>
      <c r="O177" s="6">
        <v>21</v>
      </c>
      <c r="P177" s="17">
        <f t="shared" si="42"/>
        <v>3231.165</v>
      </c>
      <c r="Q177" s="56">
        <v>15</v>
      </c>
      <c r="R177" s="17">
        <f t="shared" si="43"/>
        <v>2307.9750000000004</v>
      </c>
      <c r="T177" s="81">
        <v>153.86500000000001</v>
      </c>
    </row>
    <row r="178" spans="1:20" s="2" customFormat="1">
      <c r="A178" s="8">
        <v>154</v>
      </c>
      <c r="B178" s="15" t="s">
        <v>135</v>
      </c>
      <c r="C178" s="15" t="s">
        <v>136</v>
      </c>
      <c r="D178" s="16" t="s">
        <v>4</v>
      </c>
      <c r="E178" s="4">
        <v>72</v>
      </c>
      <c r="F178" s="17">
        <f t="shared" si="37"/>
        <v>13697.64</v>
      </c>
      <c r="G178" s="21">
        <v>18</v>
      </c>
      <c r="H178" s="22">
        <f t="shared" si="38"/>
        <v>3424.41</v>
      </c>
      <c r="I178" s="21">
        <v>21</v>
      </c>
      <c r="J178" s="22">
        <f t="shared" si="39"/>
        <v>3995.145</v>
      </c>
      <c r="K178" s="4">
        <v>15</v>
      </c>
      <c r="L178" s="67">
        <f t="shared" si="40"/>
        <v>2853.6750000000002</v>
      </c>
      <c r="M178" s="4">
        <v>36</v>
      </c>
      <c r="N178" s="17">
        <f t="shared" si="41"/>
        <v>6848.82</v>
      </c>
      <c r="O178" s="6">
        <v>21</v>
      </c>
      <c r="P178" s="17">
        <f t="shared" si="42"/>
        <v>3995.145</v>
      </c>
      <c r="Q178" s="56">
        <v>15</v>
      </c>
      <c r="R178" s="17">
        <f t="shared" si="43"/>
        <v>2853.6750000000002</v>
      </c>
      <c r="T178" s="81">
        <v>190.245</v>
      </c>
    </row>
    <row r="179" spans="1:20" s="2" customFormat="1">
      <c r="A179" s="8">
        <v>155</v>
      </c>
      <c r="B179" s="15" t="s">
        <v>137</v>
      </c>
      <c r="C179" s="15" t="s">
        <v>138</v>
      </c>
      <c r="D179" s="16" t="s">
        <v>4</v>
      </c>
      <c r="E179" s="4">
        <v>22</v>
      </c>
      <c r="F179" s="17">
        <f t="shared" si="37"/>
        <v>6490.44</v>
      </c>
      <c r="G179" s="21">
        <v>18</v>
      </c>
      <c r="H179" s="22">
        <f t="shared" si="38"/>
        <v>5310.36</v>
      </c>
      <c r="I179" s="21">
        <v>21</v>
      </c>
      <c r="J179" s="22">
        <f t="shared" si="39"/>
        <v>6195.42</v>
      </c>
      <c r="K179" s="4">
        <v>15</v>
      </c>
      <c r="L179" s="67">
        <f t="shared" si="40"/>
        <v>4425.2999999999993</v>
      </c>
      <c r="M179" s="4">
        <v>36</v>
      </c>
      <c r="N179" s="17">
        <f t="shared" si="41"/>
        <v>10620.72</v>
      </c>
      <c r="O179" s="6">
        <v>21</v>
      </c>
      <c r="P179" s="17">
        <f t="shared" si="42"/>
        <v>6195.42</v>
      </c>
      <c r="Q179" s="56">
        <v>15</v>
      </c>
      <c r="R179" s="17">
        <f t="shared" si="43"/>
        <v>4425.2999999999993</v>
      </c>
      <c r="T179" s="81">
        <v>295.02</v>
      </c>
    </row>
    <row r="180" spans="1:20" s="2" customFormat="1" ht="30">
      <c r="A180" s="8">
        <v>156</v>
      </c>
      <c r="B180" s="15" t="s">
        <v>139</v>
      </c>
      <c r="C180" s="15" t="s">
        <v>140</v>
      </c>
      <c r="D180" s="16" t="s">
        <v>4</v>
      </c>
      <c r="E180" s="4">
        <v>122</v>
      </c>
      <c r="F180" s="17">
        <f t="shared" si="37"/>
        <v>11335.02</v>
      </c>
      <c r="G180" s="21">
        <v>18</v>
      </c>
      <c r="H180" s="22">
        <f t="shared" si="38"/>
        <v>1672.3799999999999</v>
      </c>
      <c r="I180" s="21">
        <v>21</v>
      </c>
      <c r="J180" s="22">
        <f t="shared" si="39"/>
        <v>1951.11</v>
      </c>
      <c r="K180" s="4">
        <v>15</v>
      </c>
      <c r="L180" s="67">
        <f t="shared" si="40"/>
        <v>1393.6499999999999</v>
      </c>
      <c r="M180" s="4">
        <v>36</v>
      </c>
      <c r="N180" s="17">
        <f t="shared" si="41"/>
        <v>3344.7599999999998</v>
      </c>
      <c r="O180" s="6">
        <v>21</v>
      </c>
      <c r="P180" s="17">
        <f t="shared" si="42"/>
        <v>1951.11</v>
      </c>
      <c r="Q180" s="56">
        <v>15</v>
      </c>
      <c r="R180" s="17">
        <f t="shared" si="43"/>
        <v>1393.6499999999999</v>
      </c>
      <c r="T180" s="81">
        <v>92.91</v>
      </c>
    </row>
    <row r="181" spans="1:20" s="2" customFormat="1" ht="30">
      <c r="A181" s="8">
        <v>157</v>
      </c>
      <c r="B181" s="15" t="s">
        <v>141</v>
      </c>
      <c r="C181" s="15" t="s">
        <v>228</v>
      </c>
      <c r="D181" s="16" t="s">
        <v>4</v>
      </c>
      <c r="E181" s="4">
        <v>40</v>
      </c>
      <c r="F181" s="17">
        <f t="shared" si="37"/>
        <v>6968</v>
      </c>
      <c r="G181" s="21">
        <v>16</v>
      </c>
      <c r="H181" s="22">
        <f t="shared" si="38"/>
        <v>2787.2</v>
      </c>
      <c r="I181" s="21">
        <v>24</v>
      </c>
      <c r="J181" s="22">
        <f t="shared" si="39"/>
        <v>4180.7999999999993</v>
      </c>
      <c r="K181" s="4">
        <v>12</v>
      </c>
      <c r="L181" s="67">
        <f t="shared" si="40"/>
        <v>2090.3999999999996</v>
      </c>
      <c r="M181" s="4">
        <v>32</v>
      </c>
      <c r="N181" s="17">
        <f t="shared" si="41"/>
        <v>5574.4</v>
      </c>
      <c r="O181" s="6">
        <v>24</v>
      </c>
      <c r="P181" s="17">
        <f t="shared" si="42"/>
        <v>4180.7999999999993</v>
      </c>
      <c r="Q181" s="56">
        <v>12</v>
      </c>
      <c r="R181" s="17">
        <f t="shared" si="43"/>
        <v>2090.3999999999996</v>
      </c>
      <c r="T181" s="81">
        <v>174.2</v>
      </c>
    </row>
    <row r="182" spans="1:20" s="2" customFormat="1" ht="30">
      <c r="A182" s="8">
        <v>158</v>
      </c>
      <c r="B182" s="15" t="s">
        <v>94</v>
      </c>
      <c r="C182" s="15" t="s">
        <v>247</v>
      </c>
      <c r="D182" s="16" t="s">
        <v>4</v>
      </c>
      <c r="E182" s="4">
        <v>130</v>
      </c>
      <c r="F182" s="17">
        <f t="shared" si="37"/>
        <v>6269.25</v>
      </c>
      <c r="G182" s="21">
        <v>80</v>
      </c>
      <c r="H182" s="22">
        <f t="shared" si="38"/>
        <v>3858</v>
      </c>
      <c r="I182" s="21">
        <v>120</v>
      </c>
      <c r="J182" s="22">
        <f t="shared" si="39"/>
        <v>5787</v>
      </c>
      <c r="K182" s="4">
        <v>120</v>
      </c>
      <c r="L182" s="67">
        <f t="shared" si="40"/>
        <v>5787</v>
      </c>
      <c r="M182" s="4">
        <v>160</v>
      </c>
      <c r="N182" s="17">
        <f t="shared" si="41"/>
        <v>7716</v>
      </c>
      <c r="O182" s="6">
        <v>160</v>
      </c>
      <c r="P182" s="17">
        <f t="shared" si="42"/>
        <v>7716</v>
      </c>
      <c r="Q182" s="56">
        <v>160</v>
      </c>
      <c r="R182" s="17">
        <f t="shared" si="43"/>
        <v>7716</v>
      </c>
      <c r="T182" s="81">
        <v>48.225000000000001</v>
      </c>
    </row>
    <row r="183" spans="1:20" s="2" customFormat="1" ht="30">
      <c r="A183" s="8">
        <v>159</v>
      </c>
      <c r="B183" s="15" t="s">
        <v>192</v>
      </c>
      <c r="C183" s="15" t="s">
        <v>191</v>
      </c>
      <c r="D183" s="16" t="s">
        <v>4</v>
      </c>
      <c r="E183" s="4">
        <v>130</v>
      </c>
      <c r="F183" s="17">
        <f t="shared" si="37"/>
        <v>13000</v>
      </c>
      <c r="G183" s="21">
        <v>80</v>
      </c>
      <c r="H183" s="22">
        <f t="shared" si="38"/>
        <v>8000</v>
      </c>
      <c r="I183" s="21">
        <v>120</v>
      </c>
      <c r="J183" s="22">
        <f t="shared" si="39"/>
        <v>12000</v>
      </c>
      <c r="K183" s="4">
        <v>120</v>
      </c>
      <c r="L183" s="67">
        <f t="shared" si="40"/>
        <v>12000</v>
      </c>
      <c r="M183" s="4">
        <v>130</v>
      </c>
      <c r="N183" s="17">
        <f t="shared" si="41"/>
        <v>13000</v>
      </c>
      <c r="O183" s="6">
        <v>120</v>
      </c>
      <c r="P183" s="17">
        <f t="shared" si="42"/>
        <v>12000</v>
      </c>
      <c r="Q183" s="56">
        <v>120</v>
      </c>
      <c r="R183" s="17">
        <f t="shared" si="43"/>
        <v>12000</v>
      </c>
      <c r="T183" s="81">
        <v>100</v>
      </c>
    </row>
    <row r="184" spans="1:20" s="2" customFormat="1">
      <c r="A184" s="8">
        <v>160</v>
      </c>
      <c r="B184" s="15" t="s">
        <v>350</v>
      </c>
      <c r="C184" s="15" t="s">
        <v>193</v>
      </c>
      <c r="D184" s="16" t="s">
        <v>4</v>
      </c>
      <c r="E184" s="4">
        <v>50</v>
      </c>
      <c r="F184" s="17">
        <f t="shared" si="37"/>
        <v>22005</v>
      </c>
      <c r="G184" s="21">
        <v>50</v>
      </c>
      <c r="H184" s="22">
        <f t="shared" si="38"/>
        <v>22005</v>
      </c>
      <c r="I184" s="21">
        <v>60</v>
      </c>
      <c r="J184" s="22">
        <f t="shared" si="39"/>
        <v>26406</v>
      </c>
      <c r="K184" s="4"/>
      <c r="L184" s="67">
        <f t="shared" si="40"/>
        <v>0</v>
      </c>
      <c r="M184" s="4">
        <v>50</v>
      </c>
      <c r="N184" s="17">
        <f t="shared" si="41"/>
        <v>22005</v>
      </c>
      <c r="O184" s="6">
        <v>60</v>
      </c>
      <c r="P184" s="17">
        <f t="shared" si="42"/>
        <v>26406</v>
      </c>
      <c r="Q184" s="56">
        <v>0</v>
      </c>
      <c r="R184" s="17">
        <f t="shared" si="43"/>
        <v>0</v>
      </c>
      <c r="T184" s="81">
        <v>440.1</v>
      </c>
    </row>
    <row r="185" spans="1:20" s="2" customFormat="1">
      <c r="A185" s="8">
        <v>161</v>
      </c>
      <c r="B185" s="15" t="s">
        <v>194</v>
      </c>
      <c r="C185" s="15" t="s">
        <v>193</v>
      </c>
      <c r="D185" s="16" t="s">
        <v>4</v>
      </c>
      <c r="E185" s="4">
        <v>50</v>
      </c>
      <c r="F185" s="17">
        <f t="shared" si="37"/>
        <v>18141</v>
      </c>
      <c r="G185" s="21">
        <v>50</v>
      </c>
      <c r="H185" s="22">
        <f t="shared" si="38"/>
        <v>18141</v>
      </c>
      <c r="I185" s="21">
        <v>60</v>
      </c>
      <c r="J185" s="22">
        <f>T185*I185</f>
        <v>21769.200000000001</v>
      </c>
      <c r="K185" s="4"/>
      <c r="L185" s="67">
        <f t="shared" si="40"/>
        <v>0</v>
      </c>
      <c r="M185" s="4">
        <v>50</v>
      </c>
      <c r="N185" s="17">
        <f t="shared" si="41"/>
        <v>18141</v>
      </c>
      <c r="O185" s="6">
        <v>60</v>
      </c>
      <c r="P185" s="17">
        <f t="shared" si="42"/>
        <v>21769.200000000001</v>
      </c>
      <c r="Q185" s="56">
        <v>0</v>
      </c>
      <c r="R185" s="17">
        <f t="shared" si="43"/>
        <v>0</v>
      </c>
      <c r="T185" s="81">
        <v>362.82</v>
      </c>
    </row>
    <row r="186" spans="1:20" s="2" customFormat="1">
      <c r="A186" s="8">
        <v>162</v>
      </c>
      <c r="B186" s="15" t="s">
        <v>195</v>
      </c>
      <c r="C186" s="15" t="s">
        <v>193</v>
      </c>
      <c r="D186" s="16" t="s">
        <v>4</v>
      </c>
      <c r="E186" s="4">
        <v>3</v>
      </c>
      <c r="F186" s="17">
        <f t="shared" si="37"/>
        <v>2090.37</v>
      </c>
      <c r="G186" s="21"/>
      <c r="H186" s="22">
        <f t="shared" si="38"/>
        <v>0</v>
      </c>
      <c r="I186" s="21"/>
      <c r="J186" s="22">
        <f t="shared" si="39"/>
        <v>0</v>
      </c>
      <c r="K186" s="4"/>
      <c r="L186" s="67">
        <f t="shared" si="40"/>
        <v>0</v>
      </c>
      <c r="M186" s="4">
        <v>3</v>
      </c>
      <c r="N186" s="17">
        <f t="shared" si="41"/>
        <v>2090.37</v>
      </c>
      <c r="O186" s="6">
        <v>0</v>
      </c>
      <c r="P186" s="17">
        <f t="shared" si="42"/>
        <v>0</v>
      </c>
      <c r="Q186" s="56">
        <v>0</v>
      </c>
      <c r="R186" s="17">
        <f t="shared" si="43"/>
        <v>0</v>
      </c>
      <c r="T186" s="81">
        <v>696.79</v>
      </c>
    </row>
    <row r="187" spans="1:20" s="2" customFormat="1" ht="30">
      <c r="A187" s="8">
        <v>163</v>
      </c>
      <c r="B187" s="15" t="s">
        <v>95</v>
      </c>
      <c r="C187" s="15" t="s">
        <v>96</v>
      </c>
      <c r="D187" s="16" t="s">
        <v>4</v>
      </c>
      <c r="E187" s="4">
        <v>100</v>
      </c>
      <c r="F187" s="17">
        <f t="shared" si="37"/>
        <v>5322.5</v>
      </c>
      <c r="G187" s="21">
        <v>100</v>
      </c>
      <c r="H187" s="22">
        <f t="shared" si="38"/>
        <v>5322.5</v>
      </c>
      <c r="I187" s="21"/>
      <c r="J187" s="22">
        <f t="shared" si="39"/>
        <v>0</v>
      </c>
      <c r="K187" s="4"/>
      <c r="L187" s="67">
        <f t="shared" si="40"/>
        <v>0</v>
      </c>
      <c r="M187" s="4">
        <v>100</v>
      </c>
      <c r="N187" s="17">
        <f t="shared" si="41"/>
        <v>5322.5</v>
      </c>
      <c r="O187" s="6">
        <v>0</v>
      </c>
      <c r="P187" s="17">
        <f t="shared" si="42"/>
        <v>0</v>
      </c>
      <c r="Q187" s="56">
        <v>0</v>
      </c>
      <c r="R187" s="17">
        <f t="shared" si="43"/>
        <v>0</v>
      </c>
      <c r="T187" s="81">
        <v>53.225000000000001</v>
      </c>
    </row>
    <row r="188" spans="1:20">
      <c r="A188" s="95"/>
      <c r="B188" s="97"/>
      <c r="C188" s="83" t="s">
        <v>267</v>
      </c>
      <c r="D188" s="85"/>
      <c r="E188" s="28"/>
      <c r="F188" s="29">
        <f>SUM(F163:F187)</f>
        <v>231559.47</v>
      </c>
      <c r="G188" s="30"/>
      <c r="H188" s="54">
        <f>SUM(H163:H187)</f>
        <v>148404.6</v>
      </c>
      <c r="I188" s="30"/>
      <c r="J188" s="54">
        <f>SUM(J163:J187)</f>
        <v>165297.88500000001</v>
      </c>
      <c r="K188" s="31"/>
      <c r="L188" s="68">
        <f>SUM(L163:L187)</f>
        <v>87845.174999999988</v>
      </c>
      <c r="M188" s="73"/>
      <c r="N188" s="55">
        <f>SUM(N163:N187)</f>
        <v>250431.07</v>
      </c>
      <c r="O188" s="73"/>
      <c r="P188" s="55">
        <f>SUM(P163:P187)</f>
        <v>167226.88500000001</v>
      </c>
      <c r="Q188" s="73"/>
      <c r="R188" s="55">
        <f>SUM(R163:R187)</f>
        <v>89774.174999999988</v>
      </c>
      <c r="S188" s="57"/>
      <c r="T188" s="1"/>
    </row>
    <row r="189" spans="1:20">
      <c r="A189" s="52"/>
      <c r="T189" s="1"/>
    </row>
    <row r="190" spans="1:20">
      <c r="A190" s="83" t="s">
        <v>271</v>
      </c>
      <c r="B190" s="84"/>
      <c r="C190" s="84"/>
      <c r="D190" s="84"/>
      <c r="E190" s="84"/>
      <c r="F190" s="84"/>
      <c r="G190" s="84"/>
      <c r="H190" s="84"/>
      <c r="I190" s="84"/>
      <c r="J190" s="84"/>
      <c r="K190" s="84"/>
      <c r="L190" s="84"/>
      <c r="M190" s="84"/>
      <c r="N190" s="84"/>
      <c r="O190" s="84"/>
      <c r="P190" s="84"/>
      <c r="Q190" s="84"/>
      <c r="R190" s="85"/>
      <c r="T190" s="1"/>
    </row>
    <row r="191" spans="1:20" ht="32.25" customHeight="1">
      <c r="A191" s="92" t="s">
        <v>1</v>
      </c>
      <c r="B191" s="92" t="s">
        <v>2</v>
      </c>
      <c r="C191" s="92" t="s">
        <v>3</v>
      </c>
      <c r="D191" s="92" t="s">
        <v>4</v>
      </c>
      <c r="E191" s="89" t="s">
        <v>231</v>
      </c>
      <c r="F191" s="90"/>
      <c r="G191" s="89" t="s">
        <v>232</v>
      </c>
      <c r="H191" s="90"/>
      <c r="I191" s="89" t="s">
        <v>386</v>
      </c>
      <c r="J191" s="90"/>
      <c r="K191" s="89" t="s">
        <v>266</v>
      </c>
      <c r="L191" s="90"/>
      <c r="M191" s="89" t="s">
        <v>383</v>
      </c>
      <c r="N191" s="90"/>
      <c r="O191" s="89" t="s">
        <v>384</v>
      </c>
      <c r="P191" s="90"/>
      <c r="Q191" s="89" t="s">
        <v>385</v>
      </c>
      <c r="R191" s="90"/>
      <c r="T191" s="98" t="s">
        <v>413</v>
      </c>
    </row>
    <row r="192" spans="1:20">
      <c r="A192" s="92"/>
      <c r="B192" s="92"/>
      <c r="C192" s="92"/>
      <c r="D192" s="92"/>
      <c r="E192" s="13" t="s">
        <v>254</v>
      </c>
      <c r="F192" s="12" t="s">
        <v>255</v>
      </c>
      <c r="G192" s="13" t="s">
        <v>254</v>
      </c>
      <c r="H192" s="12" t="s">
        <v>255</v>
      </c>
      <c r="I192" s="13" t="s">
        <v>254</v>
      </c>
      <c r="J192" s="12" t="s">
        <v>255</v>
      </c>
      <c r="K192" s="13" t="s">
        <v>254</v>
      </c>
      <c r="L192" s="12" t="s">
        <v>255</v>
      </c>
      <c r="M192" s="13" t="s">
        <v>254</v>
      </c>
      <c r="N192" s="12" t="s">
        <v>255</v>
      </c>
      <c r="O192" s="13" t="s">
        <v>254</v>
      </c>
      <c r="P192" s="12" t="s">
        <v>255</v>
      </c>
      <c r="Q192" s="13" t="s">
        <v>254</v>
      </c>
      <c r="R192" s="12" t="s">
        <v>255</v>
      </c>
      <c r="T192" s="98"/>
    </row>
    <row r="193" spans="1:20" s="2" customFormat="1" ht="30">
      <c r="A193" s="8">
        <v>164</v>
      </c>
      <c r="B193" s="15" t="s">
        <v>142</v>
      </c>
      <c r="C193" s="15" t="s">
        <v>143</v>
      </c>
      <c r="D193" s="16" t="s">
        <v>22</v>
      </c>
      <c r="E193" s="4">
        <v>20</v>
      </c>
      <c r="F193" s="17">
        <f>T193*E193</f>
        <v>430.4</v>
      </c>
      <c r="G193" s="21">
        <v>6</v>
      </c>
      <c r="H193" s="22">
        <f>T193*G193</f>
        <v>129.12</v>
      </c>
      <c r="I193" s="21">
        <v>4</v>
      </c>
      <c r="J193" s="22">
        <f>T193*I193</f>
        <v>86.08</v>
      </c>
      <c r="K193" s="4">
        <v>2</v>
      </c>
      <c r="L193" s="67">
        <f>T193*K193</f>
        <v>43.04</v>
      </c>
      <c r="M193" s="4">
        <v>7</v>
      </c>
      <c r="N193" s="17">
        <f>T193*M193</f>
        <v>150.63999999999999</v>
      </c>
      <c r="O193" s="4">
        <v>4</v>
      </c>
      <c r="P193" s="17">
        <f>T193*O193</f>
        <v>86.08</v>
      </c>
      <c r="Q193" s="4">
        <v>2</v>
      </c>
      <c r="R193" s="17">
        <f>T193*Q193</f>
        <v>43.04</v>
      </c>
      <c r="T193" s="81">
        <v>21.52</v>
      </c>
    </row>
    <row r="194" spans="1:20" s="2" customFormat="1" ht="45">
      <c r="A194" s="8">
        <v>165</v>
      </c>
      <c r="B194" s="15" t="s">
        <v>144</v>
      </c>
      <c r="C194" s="15" t="s">
        <v>145</v>
      </c>
      <c r="D194" s="16" t="s">
        <v>4</v>
      </c>
      <c r="E194" s="4">
        <v>200</v>
      </c>
      <c r="F194" s="17">
        <f t="shared" ref="F194:F223" si="44">T194*E194</f>
        <v>10516</v>
      </c>
      <c r="G194" s="21">
        <v>200</v>
      </c>
      <c r="H194" s="22">
        <f t="shared" ref="H194:H223" si="45">T194*G194</f>
        <v>10516</v>
      </c>
      <c r="I194" s="21">
        <v>300</v>
      </c>
      <c r="J194" s="22">
        <f t="shared" ref="J194:J223" si="46">T194*I194</f>
        <v>15774</v>
      </c>
      <c r="K194" s="4">
        <v>200</v>
      </c>
      <c r="L194" s="67">
        <f t="shared" ref="L194:L223" si="47">T194*K194</f>
        <v>10516</v>
      </c>
      <c r="M194" s="4">
        <v>300</v>
      </c>
      <c r="N194" s="17">
        <f t="shared" ref="N194:N223" si="48">T194*M194</f>
        <v>15774</v>
      </c>
      <c r="O194" s="4">
        <v>300</v>
      </c>
      <c r="P194" s="17">
        <f t="shared" ref="P194:P223" si="49">T194*O194</f>
        <v>15774</v>
      </c>
      <c r="Q194" s="4">
        <v>200</v>
      </c>
      <c r="R194" s="17">
        <f t="shared" ref="R194:R223" si="50">T194*Q194</f>
        <v>10516</v>
      </c>
      <c r="T194" s="81">
        <v>52.58</v>
      </c>
    </row>
    <row r="195" spans="1:20" s="2" customFormat="1" ht="30">
      <c r="A195" s="8">
        <v>166</v>
      </c>
      <c r="B195" s="15" t="s">
        <v>146</v>
      </c>
      <c r="C195" s="15" t="s">
        <v>248</v>
      </c>
      <c r="D195" s="16" t="s">
        <v>4</v>
      </c>
      <c r="E195" s="4">
        <v>50</v>
      </c>
      <c r="F195" s="17">
        <f t="shared" si="44"/>
        <v>2350</v>
      </c>
      <c r="G195" s="21">
        <v>50</v>
      </c>
      <c r="H195" s="22">
        <f t="shared" si="45"/>
        <v>2350</v>
      </c>
      <c r="I195" s="21"/>
      <c r="J195" s="22">
        <f t="shared" si="46"/>
        <v>0</v>
      </c>
      <c r="K195" s="4"/>
      <c r="L195" s="67">
        <f t="shared" si="47"/>
        <v>0</v>
      </c>
      <c r="M195" s="4">
        <v>80</v>
      </c>
      <c r="N195" s="17">
        <f t="shared" si="48"/>
        <v>3760</v>
      </c>
      <c r="O195" s="4">
        <v>0</v>
      </c>
      <c r="P195" s="17">
        <f t="shared" si="49"/>
        <v>0</v>
      </c>
      <c r="Q195" s="4">
        <v>0</v>
      </c>
      <c r="R195" s="17">
        <f t="shared" si="50"/>
        <v>0</v>
      </c>
      <c r="T195" s="81">
        <v>47</v>
      </c>
    </row>
    <row r="196" spans="1:20" s="2" customFormat="1" ht="45">
      <c r="A196" s="8">
        <v>167</v>
      </c>
      <c r="B196" s="15" t="s">
        <v>351</v>
      </c>
      <c r="C196" s="15" t="s">
        <v>352</v>
      </c>
      <c r="D196" s="16" t="s">
        <v>4</v>
      </c>
      <c r="E196" s="4">
        <v>250</v>
      </c>
      <c r="F196" s="17">
        <f t="shared" si="44"/>
        <v>26902.5</v>
      </c>
      <c r="G196" s="4">
        <v>250</v>
      </c>
      <c r="H196" s="22">
        <f t="shared" si="45"/>
        <v>26902.5</v>
      </c>
      <c r="I196" s="4">
        <v>300</v>
      </c>
      <c r="J196" s="22">
        <f t="shared" si="46"/>
        <v>32283</v>
      </c>
      <c r="K196" s="4">
        <v>300</v>
      </c>
      <c r="L196" s="67">
        <f t="shared" si="47"/>
        <v>32283</v>
      </c>
      <c r="M196" s="4">
        <v>250</v>
      </c>
      <c r="N196" s="17">
        <f t="shared" si="48"/>
        <v>26902.5</v>
      </c>
      <c r="O196" s="4">
        <v>300</v>
      </c>
      <c r="P196" s="17">
        <f t="shared" si="49"/>
        <v>32283</v>
      </c>
      <c r="Q196" s="4">
        <v>300</v>
      </c>
      <c r="R196" s="17">
        <f t="shared" si="50"/>
        <v>32283</v>
      </c>
      <c r="T196" s="81">
        <v>107.61</v>
      </c>
    </row>
    <row r="197" spans="1:20" s="2" customFormat="1" ht="30">
      <c r="A197" s="8">
        <v>168</v>
      </c>
      <c r="B197" s="25" t="s">
        <v>147</v>
      </c>
      <c r="C197" s="58" t="s">
        <v>148</v>
      </c>
      <c r="D197" s="16" t="s">
        <v>4</v>
      </c>
      <c r="E197" s="4">
        <v>250</v>
      </c>
      <c r="F197" s="17">
        <f t="shared" si="44"/>
        <v>4355</v>
      </c>
      <c r="G197" s="4">
        <v>250</v>
      </c>
      <c r="H197" s="22">
        <f t="shared" si="45"/>
        <v>4355</v>
      </c>
      <c r="I197" s="4">
        <v>300</v>
      </c>
      <c r="J197" s="22">
        <f t="shared" si="46"/>
        <v>5226.0000000000009</v>
      </c>
      <c r="K197" s="4">
        <v>200</v>
      </c>
      <c r="L197" s="67">
        <f t="shared" si="47"/>
        <v>3484.0000000000005</v>
      </c>
      <c r="M197" s="4">
        <v>500</v>
      </c>
      <c r="N197" s="17">
        <f t="shared" si="48"/>
        <v>8710</v>
      </c>
      <c r="O197" s="4">
        <v>300</v>
      </c>
      <c r="P197" s="17">
        <f t="shared" si="49"/>
        <v>5226.0000000000009</v>
      </c>
      <c r="Q197" s="4">
        <v>200</v>
      </c>
      <c r="R197" s="17">
        <f t="shared" si="50"/>
        <v>3484.0000000000005</v>
      </c>
      <c r="T197" s="81">
        <v>17.420000000000002</v>
      </c>
    </row>
    <row r="198" spans="1:20" s="2" customFormat="1" ht="30">
      <c r="A198" s="8">
        <v>169</v>
      </c>
      <c r="B198" s="15" t="s">
        <v>149</v>
      </c>
      <c r="C198" s="15" t="s">
        <v>150</v>
      </c>
      <c r="D198" s="16" t="s">
        <v>22</v>
      </c>
      <c r="E198" s="4">
        <v>4</v>
      </c>
      <c r="F198" s="17">
        <f t="shared" si="44"/>
        <v>103</v>
      </c>
      <c r="G198" s="21">
        <v>4</v>
      </c>
      <c r="H198" s="22">
        <f t="shared" si="45"/>
        <v>103</v>
      </c>
      <c r="I198" s="21">
        <v>6</v>
      </c>
      <c r="J198" s="22">
        <f t="shared" si="46"/>
        <v>154.5</v>
      </c>
      <c r="K198" s="4">
        <v>4</v>
      </c>
      <c r="L198" s="67">
        <f t="shared" si="47"/>
        <v>103</v>
      </c>
      <c r="M198" s="4">
        <v>4</v>
      </c>
      <c r="N198" s="17">
        <f t="shared" si="48"/>
        <v>103</v>
      </c>
      <c r="O198" s="4">
        <v>6</v>
      </c>
      <c r="P198" s="17">
        <f t="shared" si="49"/>
        <v>154.5</v>
      </c>
      <c r="Q198" s="4">
        <v>4</v>
      </c>
      <c r="R198" s="17">
        <f t="shared" si="50"/>
        <v>103</v>
      </c>
      <c r="T198" s="81">
        <v>25.75</v>
      </c>
    </row>
    <row r="199" spans="1:20" s="2" customFormat="1" ht="30">
      <c r="A199" s="8">
        <v>170</v>
      </c>
      <c r="B199" s="15" t="s">
        <v>151</v>
      </c>
      <c r="C199" s="15" t="s">
        <v>152</v>
      </c>
      <c r="D199" s="16" t="s">
        <v>22</v>
      </c>
      <c r="E199" s="4">
        <v>1</v>
      </c>
      <c r="F199" s="17">
        <f t="shared" si="44"/>
        <v>205.56</v>
      </c>
      <c r="G199" s="21">
        <v>1</v>
      </c>
      <c r="H199" s="22">
        <f t="shared" si="45"/>
        <v>205.56</v>
      </c>
      <c r="I199" s="21"/>
      <c r="J199" s="22">
        <f t="shared" si="46"/>
        <v>0</v>
      </c>
      <c r="K199" s="4"/>
      <c r="L199" s="67">
        <f t="shared" si="47"/>
        <v>0</v>
      </c>
      <c r="M199" s="4">
        <v>1</v>
      </c>
      <c r="N199" s="17">
        <f t="shared" si="48"/>
        <v>205.56</v>
      </c>
      <c r="O199" s="4">
        <v>0</v>
      </c>
      <c r="P199" s="17">
        <f t="shared" si="49"/>
        <v>0</v>
      </c>
      <c r="Q199" s="4">
        <v>0</v>
      </c>
      <c r="R199" s="17">
        <f t="shared" si="50"/>
        <v>0</v>
      </c>
      <c r="T199" s="81">
        <v>205.56</v>
      </c>
    </row>
    <row r="200" spans="1:20" s="2" customFormat="1" ht="45">
      <c r="A200" s="8">
        <v>171</v>
      </c>
      <c r="B200" s="15" t="s">
        <v>153</v>
      </c>
      <c r="C200" s="15" t="s">
        <v>154</v>
      </c>
      <c r="D200" s="16" t="s">
        <v>22</v>
      </c>
      <c r="E200" s="4">
        <v>16</v>
      </c>
      <c r="F200" s="17">
        <f t="shared" si="44"/>
        <v>3952</v>
      </c>
      <c r="G200" s="21"/>
      <c r="H200" s="22">
        <f t="shared" si="45"/>
        <v>0</v>
      </c>
      <c r="I200" s="21"/>
      <c r="J200" s="22">
        <f t="shared" si="46"/>
        <v>0</v>
      </c>
      <c r="K200" s="4"/>
      <c r="L200" s="67">
        <f t="shared" si="47"/>
        <v>0</v>
      </c>
      <c r="M200" s="4">
        <v>0</v>
      </c>
      <c r="N200" s="17">
        <f t="shared" si="48"/>
        <v>0</v>
      </c>
      <c r="O200" s="4">
        <v>0</v>
      </c>
      <c r="P200" s="17">
        <f t="shared" si="49"/>
        <v>0</v>
      </c>
      <c r="Q200" s="4">
        <v>0</v>
      </c>
      <c r="R200" s="17">
        <f t="shared" si="50"/>
        <v>0</v>
      </c>
      <c r="T200" s="81">
        <v>247</v>
      </c>
    </row>
    <row r="201" spans="1:20" s="2" customFormat="1" ht="30">
      <c r="A201" s="8">
        <v>172</v>
      </c>
      <c r="B201" s="15" t="s">
        <v>353</v>
      </c>
      <c r="C201" s="15" t="s">
        <v>354</v>
      </c>
      <c r="D201" s="16" t="s">
        <v>4</v>
      </c>
      <c r="E201" s="4">
        <v>400</v>
      </c>
      <c r="F201" s="17">
        <f t="shared" si="44"/>
        <v>1120</v>
      </c>
      <c r="G201" s="4">
        <v>400</v>
      </c>
      <c r="H201" s="22">
        <f t="shared" si="45"/>
        <v>1120</v>
      </c>
      <c r="I201" s="4">
        <v>600</v>
      </c>
      <c r="J201" s="22">
        <f t="shared" si="46"/>
        <v>1680</v>
      </c>
      <c r="K201" s="4">
        <v>400</v>
      </c>
      <c r="L201" s="67">
        <f t="shared" si="47"/>
        <v>1120</v>
      </c>
      <c r="M201" s="4">
        <v>500</v>
      </c>
      <c r="N201" s="17">
        <f t="shared" si="48"/>
        <v>1400</v>
      </c>
      <c r="O201" s="4">
        <v>600</v>
      </c>
      <c r="P201" s="17">
        <f t="shared" si="49"/>
        <v>1680</v>
      </c>
      <c r="Q201" s="4">
        <v>400</v>
      </c>
      <c r="R201" s="17">
        <f t="shared" si="50"/>
        <v>1120</v>
      </c>
      <c r="T201" s="81">
        <v>2.8</v>
      </c>
    </row>
    <row r="202" spans="1:20" s="2" customFormat="1" ht="30">
      <c r="A202" s="8">
        <v>173</v>
      </c>
      <c r="B202" s="15" t="s">
        <v>155</v>
      </c>
      <c r="C202" s="15" t="s">
        <v>156</v>
      </c>
      <c r="D202" s="16" t="s">
        <v>22</v>
      </c>
      <c r="E202" s="4">
        <v>25</v>
      </c>
      <c r="F202" s="17">
        <f t="shared" si="44"/>
        <v>1101.75</v>
      </c>
      <c r="G202" s="21">
        <v>6</v>
      </c>
      <c r="H202" s="22">
        <f t="shared" si="45"/>
        <v>264.42</v>
      </c>
      <c r="I202" s="21">
        <v>4</v>
      </c>
      <c r="J202" s="22">
        <f t="shared" si="46"/>
        <v>176.28</v>
      </c>
      <c r="K202" s="4">
        <v>2</v>
      </c>
      <c r="L202" s="67">
        <f t="shared" si="47"/>
        <v>88.14</v>
      </c>
      <c r="M202" s="4">
        <v>7</v>
      </c>
      <c r="N202" s="17">
        <f t="shared" si="48"/>
        <v>308.49</v>
      </c>
      <c r="O202" s="4">
        <v>4</v>
      </c>
      <c r="P202" s="17">
        <f t="shared" si="49"/>
        <v>176.28</v>
      </c>
      <c r="Q202" s="4">
        <v>2</v>
      </c>
      <c r="R202" s="17">
        <f t="shared" si="50"/>
        <v>88.14</v>
      </c>
      <c r="T202" s="81">
        <v>44.07</v>
      </c>
    </row>
    <row r="203" spans="1:20" s="2" customFormat="1" ht="30">
      <c r="A203" s="8">
        <v>174</v>
      </c>
      <c r="B203" s="15" t="s">
        <v>180</v>
      </c>
      <c r="C203" s="15" t="s">
        <v>217</v>
      </c>
      <c r="D203" s="16" t="s">
        <v>22</v>
      </c>
      <c r="E203" s="4">
        <v>25</v>
      </c>
      <c r="F203" s="17">
        <f t="shared" si="44"/>
        <v>674.25</v>
      </c>
      <c r="G203" s="21">
        <v>6</v>
      </c>
      <c r="H203" s="22">
        <f t="shared" si="45"/>
        <v>161.82</v>
      </c>
      <c r="I203" s="21">
        <v>4</v>
      </c>
      <c r="J203" s="22">
        <f t="shared" si="46"/>
        <v>107.88</v>
      </c>
      <c r="K203" s="4">
        <v>2</v>
      </c>
      <c r="L203" s="67">
        <f t="shared" si="47"/>
        <v>53.94</v>
      </c>
      <c r="M203" s="4">
        <v>7</v>
      </c>
      <c r="N203" s="17">
        <f t="shared" si="48"/>
        <v>188.79</v>
      </c>
      <c r="O203" s="4">
        <v>4</v>
      </c>
      <c r="P203" s="17">
        <f t="shared" si="49"/>
        <v>107.88</v>
      </c>
      <c r="Q203" s="4">
        <v>2</v>
      </c>
      <c r="R203" s="17">
        <f t="shared" si="50"/>
        <v>53.94</v>
      </c>
      <c r="T203" s="81">
        <v>26.97</v>
      </c>
    </row>
    <row r="204" spans="1:20" s="2" customFormat="1" ht="30">
      <c r="A204" s="8">
        <v>175</v>
      </c>
      <c r="B204" s="15" t="s">
        <v>157</v>
      </c>
      <c r="C204" s="15" t="s">
        <v>158</v>
      </c>
      <c r="D204" s="16" t="s">
        <v>22</v>
      </c>
      <c r="E204" s="4">
        <v>25</v>
      </c>
      <c r="F204" s="17">
        <f t="shared" si="44"/>
        <v>10887.5</v>
      </c>
      <c r="G204" s="21">
        <v>6</v>
      </c>
      <c r="H204" s="22">
        <f t="shared" si="45"/>
        <v>2613</v>
      </c>
      <c r="I204" s="21">
        <v>4</v>
      </c>
      <c r="J204" s="22">
        <f t="shared" si="46"/>
        <v>1742</v>
      </c>
      <c r="K204" s="4">
        <v>2</v>
      </c>
      <c r="L204" s="67">
        <f t="shared" si="47"/>
        <v>871</v>
      </c>
      <c r="M204" s="4">
        <v>7</v>
      </c>
      <c r="N204" s="17">
        <f t="shared" si="48"/>
        <v>3048.5</v>
      </c>
      <c r="O204" s="4">
        <v>4</v>
      </c>
      <c r="P204" s="17">
        <f t="shared" si="49"/>
        <v>1742</v>
      </c>
      <c r="Q204" s="4">
        <v>2</v>
      </c>
      <c r="R204" s="17">
        <f t="shared" si="50"/>
        <v>871</v>
      </c>
      <c r="T204" s="81">
        <v>435.5</v>
      </c>
    </row>
    <row r="205" spans="1:20" s="2" customFormat="1" ht="45">
      <c r="A205" s="8">
        <v>176</v>
      </c>
      <c r="B205" s="15" t="s">
        <v>159</v>
      </c>
      <c r="C205" s="15" t="s">
        <v>160</v>
      </c>
      <c r="D205" s="16" t="s">
        <v>161</v>
      </c>
      <c r="E205" s="4">
        <v>1500</v>
      </c>
      <c r="F205" s="17">
        <f t="shared" si="44"/>
        <v>99810.000000000015</v>
      </c>
      <c r="G205" s="21">
        <v>700</v>
      </c>
      <c r="H205" s="22">
        <f t="shared" si="45"/>
        <v>46578.000000000007</v>
      </c>
      <c r="I205" s="21">
        <v>700</v>
      </c>
      <c r="J205" s="22">
        <f t="shared" si="46"/>
        <v>46578.000000000007</v>
      </c>
      <c r="K205" s="4">
        <v>700</v>
      </c>
      <c r="L205" s="67">
        <f t="shared" si="47"/>
        <v>46578.000000000007</v>
      </c>
      <c r="M205" s="4">
        <v>1500</v>
      </c>
      <c r="N205" s="17">
        <f t="shared" si="48"/>
        <v>99810.000000000015</v>
      </c>
      <c r="O205" s="4">
        <v>700</v>
      </c>
      <c r="P205" s="17">
        <f t="shared" si="49"/>
        <v>46578.000000000007</v>
      </c>
      <c r="Q205" s="4">
        <v>700</v>
      </c>
      <c r="R205" s="17">
        <f t="shared" si="50"/>
        <v>46578.000000000007</v>
      </c>
      <c r="T205" s="81">
        <v>66.540000000000006</v>
      </c>
    </row>
    <row r="206" spans="1:20" s="2" customFormat="1" ht="45">
      <c r="A206" s="8">
        <v>177</v>
      </c>
      <c r="B206" s="15" t="s">
        <v>162</v>
      </c>
      <c r="C206" s="15" t="s">
        <v>163</v>
      </c>
      <c r="D206" s="16" t="s">
        <v>4</v>
      </c>
      <c r="E206" s="4">
        <v>250</v>
      </c>
      <c r="F206" s="17">
        <f t="shared" si="44"/>
        <v>2720</v>
      </c>
      <c r="G206" s="4">
        <v>250</v>
      </c>
      <c r="H206" s="22">
        <f t="shared" si="45"/>
        <v>2720</v>
      </c>
      <c r="I206" s="4">
        <v>250</v>
      </c>
      <c r="J206" s="22">
        <f t="shared" si="46"/>
        <v>2720</v>
      </c>
      <c r="K206" s="4">
        <v>250</v>
      </c>
      <c r="L206" s="67">
        <f t="shared" si="47"/>
        <v>2720</v>
      </c>
      <c r="M206" s="4">
        <v>500</v>
      </c>
      <c r="N206" s="17">
        <f t="shared" si="48"/>
        <v>5440</v>
      </c>
      <c r="O206" s="4">
        <v>250</v>
      </c>
      <c r="P206" s="17">
        <f t="shared" si="49"/>
        <v>2720</v>
      </c>
      <c r="Q206" s="4">
        <v>250</v>
      </c>
      <c r="R206" s="17">
        <f t="shared" si="50"/>
        <v>2720</v>
      </c>
      <c r="T206" s="81">
        <v>10.88</v>
      </c>
    </row>
    <row r="207" spans="1:20" s="2" customFormat="1">
      <c r="A207" s="8">
        <v>178</v>
      </c>
      <c r="B207" s="35" t="s">
        <v>164</v>
      </c>
      <c r="C207" s="15" t="s">
        <v>165</v>
      </c>
      <c r="D207" s="16" t="s">
        <v>4</v>
      </c>
      <c r="E207" s="4">
        <v>250</v>
      </c>
      <c r="F207" s="17">
        <f t="shared" si="44"/>
        <v>3192.5</v>
      </c>
      <c r="G207" s="4">
        <v>250</v>
      </c>
      <c r="H207" s="22">
        <f t="shared" si="45"/>
        <v>3192.5</v>
      </c>
      <c r="I207" s="21">
        <v>250</v>
      </c>
      <c r="J207" s="22">
        <f t="shared" si="46"/>
        <v>3192.5</v>
      </c>
      <c r="K207" s="4"/>
      <c r="L207" s="67">
        <f t="shared" si="47"/>
        <v>0</v>
      </c>
      <c r="M207" s="4">
        <v>500</v>
      </c>
      <c r="N207" s="17">
        <f t="shared" si="48"/>
        <v>6385</v>
      </c>
      <c r="O207" s="4">
        <v>250</v>
      </c>
      <c r="P207" s="17">
        <f t="shared" si="49"/>
        <v>3192.5</v>
      </c>
      <c r="Q207" s="4">
        <v>0</v>
      </c>
      <c r="R207" s="17">
        <f t="shared" si="50"/>
        <v>0</v>
      </c>
      <c r="T207" s="81">
        <v>12.77</v>
      </c>
    </row>
    <row r="208" spans="1:20" s="2" customFormat="1">
      <c r="A208" s="8">
        <v>179</v>
      </c>
      <c r="B208" s="35" t="s">
        <v>164</v>
      </c>
      <c r="C208" s="15" t="s">
        <v>166</v>
      </c>
      <c r="D208" s="16" t="s">
        <v>4</v>
      </c>
      <c r="E208" s="4">
        <v>250</v>
      </c>
      <c r="F208" s="17">
        <f t="shared" si="44"/>
        <v>3485</v>
      </c>
      <c r="G208" s="4">
        <v>250</v>
      </c>
      <c r="H208" s="22">
        <f t="shared" si="45"/>
        <v>3485</v>
      </c>
      <c r="I208" s="21">
        <v>250</v>
      </c>
      <c r="J208" s="22">
        <f t="shared" si="46"/>
        <v>3485</v>
      </c>
      <c r="K208" s="4"/>
      <c r="L208" s="67">
        <f t="shared" si="47"/>
        <v>0</v>
      </c>
      <c r="M208" s="4">
        <v>500</v>
      </c>
      <c r="N208" s="17">
        <f t="shared" si="48"/>
        <v>6970</v>
      </c>
      <c r="O208" s="4">
        <v>250</v>
      </c>
      <c r="P208" s="17">
        <f t="shared" si="49"/>
        <v>3485</v>
      </c>
      <c r="Q208" s="4">
        <v>0</v>
      </c>
      <c r="R208" s="17">
        <f t="shared" si="50"/>
        <v>0</v>
      </c>
      <c r="T208" s="81">
        <v>13.94</v>
      </c>
    </row>
    <row r="209" spans="1:20" s="2" customFormat="1">
      <c r="A209" s="8">
        <v>180</v>
      </c>
      <c r="B209" s="35" t="s">
        <v>164</v>
      </c>
      <c r="C209" s="15" t="s">
        <v>167</v>
      </c>
      <c r="D209" s="16" t="s">
        <v>4</v>
      </c>
      <c r="E209" s="4">
        <v>250</v>
      </c>
      <c r="F209" s="17">
        <f t="shared" si="44"/>
        <v>4065.0000000000005</v>
      </c>
      <c r="G209" s="4">
        <v>250</v>
      </c>
      <c r="H209" s="22">
        <f t="shared" si="45"/>
        <v>4065.0000000000005</v>
      </c>
      <c r="I209" s="21">
        <v>250</v>
      </c>
      <c r="J209" s="22">
        <f t="shared" si="46"/>
        <v>4065.0000000000005</v>
      </c>
      <c r="K209" s="4"/>
      <c r="L209" s="67">
        <f t="shared" si="47"/>
        <v>0</v>
      </c>
      <c r="M209" s="4">
        <v>500</v>
      </c>
      <c r="N209" s="17">
        <f t="shared" si="48"/>
        <v>8130.0000000000009</v>
      </c>
      <c r="O209" s="4">
        <v>250</v>
      </c>
      <c r="P209" s="17">
        <f t="shared" si="49"/>
        <v>4065.0000000000005</v>
      </c>
      <c r="Q209" s="4">
        <v>0</v>
      </c>
      <c r="R209" s="17">
        <f t="shared" si="50"/>
        <v>0</v>
      </c>
      <c r="T209" s="81">
        <v>16.260000000000002</v>
      </c>
    </row>
    <row r="210" spans="1:20" s="2" customFormat="1" ht="30">
      <c r="A210" s="8">
        <v>181</v>
      </c>
      <c r="B210" s="35" t="s">
        <v>164</v>
      </c>
      <c r="C210" s="15" t="s">
        <v>168</v>
      </c>
      <c r="D210" s="16" t="s">
        <v>4</v>
      </c>
      <c r="E210" s="4">
        <v>250</v>
      </c>
      <c r="F210" s="17">
        <f t="shared" si="44"/>
        <v>4935</v>
      </c>
      <c r="G210" s="4">
        <v>250</v>
      </c>
      <c r="H210" s="22">
        <f t="shared" si="45"/>
        <v>4935</v>
      </c>
      <c r="I210" s="21">
        <v>250</v>
      </c>
      <c r="J210" s="22">
        <f t="shared" si="46"/>
        <v>4935</v>
      </c>
      <c r="K210" s="4"/>
      <c r="L210" s="67">
        <f t="shared" si="47"/>
        <v>0</v>
      </c>
      <c r="M210" s="4">
        <v>500</v>
      </c>
      <c r="N210" s="17">
        <f t="shared" si="48"/>
        <v>9870</v>
      </c>
      <c r="O210" s="4">
        <v>250</v>
      </c>
      <c r="P210" s="17">
        <f t="shared" si="49"/>
        <v>4935</v>
      </c>
      <c r="Q210" s="4">
        <v>0</v>
      </c>
      <c r="R210" s="17">
        <f t="shared" si="50"/>
        <v>0</v>
      </c>
      <c r="T210" s="81">
        <v>19.739999999999998</v>
      </c>
    </row>
    <row r="211" spans="1:20" s="2" customFormat="1">
      <c r="A211" s="8">
        <v>182</v>
      </c>
      <c r="B211" s="35" t="s">
        <v>164</v>
      </c>
      <c r="C211" s="25" t="s">
        <v>169</v>
      </c>
      <c r="D211" s="16" t="s">
        <v>4</v>
      </c>
      <c r="E211" s="4">
        <v>250</v>
      </c>
      <c r="F211" s="17">
        <f t="shared" si="44"/>
        <v>2902.5</v>
      </c>
      <c r="G211" s="4">
        <v>250</v>
      </c>
      <c r="H211" s="22">
        <f t="shared" si="45"/>
        <v>2902.5</v>
      </c>
      <c r="I211" s="21">
        <v>250</v>
      </c>
      <c r="J211" s="22">
        <f t="shared" si="46"/>
        <v>2902.5</v>
      </c>
      <c r="K211" s="4"/>
      <c r="L211" s="67">
        <f t="shared" si="47"/>
        <v>0</v>
      </c>
      <c r="M211" s="4">
        <v>500</v>
      </c>
      <c r="N211" s="17">
        <f t="shared" si="48"/>
        <v>5805</v>
      </c>
      <c r="O211" s="4">
        <v>250</v>
      </c>
      <c r="P211" s="17">
        <f t="shared" si="49"/>
        <v>2902.5</v>
      </c>
      <c r="Q211" s="4">
        <v>0</v>
      </c>
      <c r="R211" s="17">
        <f t="shared" si="50"/>
        <v>0</v>
      </c>
      <c r="T211" s="81">
        <v>11.61</v>
      </c>
    </row>
    <row r="212" spans="1:20" s="2" customFormat="1" ht="30">
      <c r="A212" s="8">
        <v>183</v>
      </c>
      <c r="B212" s="35" t="s">
        <v>164</v>
      </c>
      <c r="C212" s="15" t="s">
        <v>170</v>
      </c>
      <c r="D212" s="16" t="s">
        <v>4</v>
      </c>
      <c r="E212" s="4">
        <v>250</v>
      </c>
      <c r="F212" s="17">
        <f t="shared" si="44"/>
        <v>5441.25</v>
      </c>
      <c r="G212" s="4">
        <v>250</v>
      </c>
      <c r="H212" s="22">
        <f t="shared" si="45"/>
        <v>5441.25</v>
      </c>
      <c r="I212" s="21">
        <v>250</v>
      </c>
      <c r="J212" s="22">
        <f t="shared" si="46"/>
        <v>5441.25</v>
      </c>
      <c r="K212" s="4"/>
      <c r="L212" s="67">
        <f t="shared" si="47"/>
        <v>0</v>
      </c>
      <c r="M212" s="4">
        <v>500</v>
      </c>
      <c r="N212" s="17">
        <f t="shared" si="48"/>
        <v>10882.5</v>
      </c>
      <c r="O212" s="4">
        <v>250</v>
      </c>
      <c r="P212" s="17">
        <f t="shared" si="49"/>
        <v>5441.25</v>
      </c>
      <c r="Q212" s="4">
        <v>0</v>
      </c>
      <c r="R212" s="17">
        <f t="shared" si="50"/>
        <v>0</v>
      </c>
      <c r="T212" s="81">
        <v>21.765000000000001</v>
      </c>
    </row>
    <row r="213" spans="1:20" s="2" customFormat="1">
      <c r="A213" s="8">
        <v>184</v>
      </c>
      <c r="B213" s="35" t="s">
        <v>181</v>
      </c>
      <c r="C213" s="15" t="s">
        <v>182</v>
      </c>
      <c r="D213" s="16" t="s">
        <v>4</v>
      </c>
      <c r="E213" s="4">
        <v>250</v>
      </c>
      <c r="F213" s="17">
        <f t="shared" si="44"/>
        <v>6062.5</v>
      </c>
      <c r="G213" s="4">
        <v>250</v>
      </c>
      <c r="H213" s="22">
        <f t="shared" si="45"/>
        <v>6062.5</v>
      </c>
      <c r="I213" s="21">
        <v>250</v>
      </c>
      <c r="J213" s="22">
        <f t="shared" si="46"/>
        <v>6062.5</v>
      </c>
      <c r="K213" s="4"/>
      <c r="L213" s="67">
        <f t="shared" si="47"/>
        <v>0</v>
      </c>
      <c r="M213" s="4">
        <v>500</v>
      </c>
      <c r="N213" s="17">
        <f t="shared" si="48"/>
        <v>12125</v>
      </c>
      <c r="O213" s="4">
        <v>250</v>
      </c>
      <c r="P213" s="17">
        <f t="shared" si="49"/>
        <v>6062.5</v>
      </c>
      <c r="Q213" s="4">
        <v>0</v>
      </c>
      <c r="R213" s="17">
        <f t="shared" si="50"/>
        <v>0</v>
      </c>
      <c r="T213" s="81">
        <v>24.25</v>
      </c>
    </row>
    <row r="214" spans="1:20" s="2" customFormat="1" ht="30">
      <c r="A214" s="8">
        <v>185</v>
      </c>
      <c r="B214" s="15" t="s">
        <v>171</v>
      </c>
      <c r="C214" s="15" t="s">
        <v>172</v>
      </c>
      <c r="D214" s="16" t="s">
        <v>4</v>
      </c>
      <c r="E214" s="4">
        <v>2000</v>
      </c>
      <c r="F214" s="17">
        <f t="shared" si="44"/>
        <v>7420</v>
      </c>
      <c r="G214" s="21">
        <v>200</v>
      </c>
      <c r="H214" s="22">
        <f t="shared" si="45"/>
        <v>742</v>
      </c>
      <c r="I214" s="21">
        <v>300</v>
      </c>
      <c r="J214" s="22">
        <f t="shared" si="46"/>
        <v>1113</v>
      </c>
      <c r="K214" s="4">
        <v>200</v>
      </c>
      <c r="L214" s="67">
        <f t="shared" si="47"/>
        <v>742</v>
      </c>
      <c r="M214" s="4">
        <v>500</v>
      </c>
      <c r="N214" s="17">
        <f t="shared" si="48"/>
        <v>1855</v>
      </c>
      <c r="O214" s="4">
        <v>300</v>
      </c>
      <c r="P214" s="17">
        <f t="shared" si="49"/>
        <v>1113</v>
      </c>
      <c r="Q214" s="4">
        <v>200</v>
      </c>
      <c r="R214" s="17">
        <f t="shared" si="50"/>
        <v>742</v>
      </c>
      <c r="T214" s="81">
        <v>3.71</v>
      </c>
    </row>
    <row r="215" spans="1:20" s="2" customFormat="1" ht="30">
      <c r="A215" s="8">
        <v>186</v>
      </c>
      <c r="B215" s="15" t="s">
        <v>171</v>
      </c>
      <c r="C215" s="15" t="s">
        <v>173</v>
      </c>
      <c r="D215" s="16" t="s">
        <v>4</v>
      </c>
      <c r="E215" s="4">
        <v>2000</v>
      </c>
      <c r="F215" s="17">
        <f t="shared" si="44"/>
        <v>5400</v>
      </c>
      <c r="G215" s="21">
        <v>200</v>
      </c>
      <c r="H215" s="22">
        <f t="shared" si="45"/>
        <v>540</v>
      </c>
      <c r="I215" s="21">
        <v>300</v>
      </c>
      <c r="J215" s="22">
        <f t="shared" si="46"/>
        <v>810</v>
      </c>
      <c r="K215" s="4">
        <v>200</v>
      </c>
      <c r="L215" s="67">
        <f t="shared" si="47"/>
        <v>540</v>
      </c>
      <c r="M215" s="4">
        <v>500</v>
      </c>
      <c r="N215" s="17">
        <f t="shared" si="48"/>
        <v>1350</v>
      </c>
      <c r="O215" s="4">
        <v>300</v>
      </c>
      <c r="P215" s="17">
        <f t="shared" si="49"/>
        <v>810</v>
      </c>
      <c r="Q215" s="4">
        <v>200</v>
      </c>
      <c r="R215" s="17">
        <f t="shared" si="50"/>
        <v>540</v>
      </c>
      <c r="T215" s="81">
        <v>2.7</v>
      </c>
    </row>
    <row r="216" spans="1:20" s="2" customFormat="1" ht="30">
      <c r="A216" s="8">
        <v>187</v>
      </c>
      <c r="B216" s="15" t="s">
        <v>174</v>
      </c>
      <c r="C216" s="15" t="s">
        <v>175</v>
      </c>
      <c r="D216" s="16" t="s">
        <v>161</v>
      </c>
      <c r="E216" s="4">
        <v>600</v>
      </c>
      <c r="F216" s="17">
        <f t="shared" si="44"/>
        <v>26478</v>
      </c>
      <c r="G216" s="21">
        <v>300</v>
      </c>
      <c r="H216" s="22">
        <f t="shared" si="45"/>
        <v>13239</v>
      </c>
      <c r="I216" s="21">
        <v>300</v>
      </c>
      <c r="J216" s="22">
        <f t="shared" si="46"/>
        <v>13239</v>
      </c>
      <c r="K216" s="4">
        <v>300</v>
      </c>
      <c r="L216" s="67">
        <f t="shared" si="47"/>
        <v>13239</v>
      </c>
      <c r="M216" s="4">
        <v>600</v>
      </c>
      <c r="N216" s="17">
        <f t="shared" si="48"/>
        <v>26478</v>
      </c>
      <c r="O216" s="4">
        <v>300</v>
      </c>
      <c r="P216" s="17">
        <f t="shared" si="49"/>
        <v>13239</v>
      </c>
      <c r="Q216" s="4">
        <v>300</v>
      </c>
      <c r="R216" s="17">
        <f t="shared" si="50"/>
        <v>13239</v>
      </c>
      <c r="T216" s="81">
        <v>44.13</v>
      </c>
    </row>
    <row r="217" spans="1:20" s="2" customFormat="1" ht="30">
      <c r="A217" s="8">
        <v>188</v>
      </c>
      <c r="B217" s="15" t="s">
        <v>176</v>
      </c>
      <c r="C217" s="15" t="s">
        <v>177</v>
      </c>
      <c r="D217" s="16" t="s">
        <v>161</v>
      </c>
      <c r="E217" s="4">
        <v>600</v>
      </c>
      <c r="F217" s="17">
        <f t="shared" si="44"/>
        <v>13242</v>
      </c>
      <c r="G217" s="21">
        <v>300</v>
      </c>
      <c r="H217" s="22">
        <f t="shared" si="45"/>
        <v>6621</v>
      </c>
      <c r="I217" s="21">
        <v>300</v>
      </c>
      <c r="J217" s="22">
        <f t="shared" si="46"/>
        <v>6621</v>
      </c>
      <c r="K217" s="4">
        <v>300</v>
      </c>
      <c r="L217" s="67">
        <f t="shared" si="47"/>
        <v>6621</v>
      </c>
      <c r="M217" s="4">
        <v>600</v>
      </c>
      <c r="N217" s="17">
        <f t="shared" si="48"/>
        <v>13242</v>
      </c>
      <c r="O217" s="4">
        <v>300</v>
      </c>
      <c r="P217" s="17">
        <f t="shared" si="49"/>
        <v>6621</v>
      </c>
      <c r="Q217" s="4">
        <v>300</v>
      </c>
      <c r="R217" s="17">
        <f t="shared" si="50"/>
        <v>6621</v>
      </c>
      <c r="T217" s="81">
        <v>22.07</v>
      </c>
    </row>
    <row r="218" spans="1:20" s="2" customFormat="1" ht="45">
      <c r="A218" s="8">
        <v>189</v>
      </c>
      <c r="B218" s="15" t="s">
        <v>178</v>
      </c>
      <c r="C218" s="35" t="s">
        <v>405</v>
      </c>
      <c r="D218" s="16" t="s">
        <v>4</v>
      </c>
      <c r="E218" s="4">
        <v>250</v>
      </c>
      <c r="F218" s="17">
        <f t="shared" si="44"/>
        <v>18290</v>
      </c>
      <c r="G218" s="21">
        <v>250</v>
      </c>
      <c r="H218" s="22">
        <f t="shared" si="45"/>
        <v>18290</v>
      </c>
      <c r="I218" s="21">
        <v>250</v>
      </c>
      <c r="J218" s="22">
        <f t="shared" si="46"/>
        <v>18290</v>
      </c>
      <c r="K218" s="4"/>
      <c r="L218" s="67">
        <f t="shared" si="47"/>
        <v>0</v>
      </c>
      <c r="M218" s="4">
        <v>500</v>
      </c>
      <c r="N218" s="17">
        <f t="shared" si="48"/>
        <v>36580</v>
      </c>
      <c r="O218" s="4">
        <v>250</v>
      </c>
      <c r="P218" s="17">
        <f t="shared" si="49"/>
        <v>18290</v>
      </c>
      <c r="Q218" s="4">
        <v>0</v>
      </c>
      <c r="R218" s="17">
        <f t="shared" si="50"/>
        <v>0</v>
      </c>
      <c r="T218" s="81">
        <v>73.16</v>
      </c>
    </row>
    <row r="219" spans="1:20" s="2" customFormat="1" ht="45">
      <c r="A219" s="8">
        <v>190</v>
      </c>
      <c r="B219" s="59" t="s">
        <v>355</v>
      </c>
      <c r="C219" s="15" t="s">
        <v>356</v>
      </c>
      <c r="D219" s="8" t="s">
        <v>4</v>
      </c>
      <c r="E219" s="4">
        <v>5600</v>
      </c>
      <c r="F219" s="17">
        <f t="shared" si="44"/>
        <v>5992</v>
      </c>
      <c r="G219" s="4">
        <v>2000</v>
      </c>
      <c r="H219" s="22">
        <f t="shared" si="45"/>
        <v>2140</v>
      </c>
      <c r="I219" s="4">
        <v>3000</v>
      </c>
      <c r="J219" s="22">
        <f t="shared" si="46"/>
        <v>3210</v>
      </c>
      <c r="K219" s="4">
        <v>2000</v>
      </c>
      <c r="L219" s="67">
        <f t="shared" si="47"/>
        <v>2140</v>
      </c>
      <c r="M219" s="4">
        <v>2000</v>
      </c>
      <c r="N219" s="17">
        <f t="shared" si="48"/>
        <v>2140</v>
      </c>
      <c r="O219" s="4">
        <v>3000</v>
      </c>
      <c r="P219" s="17">
        <f t="shared" si="49"/>
        <v>3210</v>
      </c>
      <c r="Q219" s="4">
        <v>2000</v>
      </c>
      <c r="R219" s="17">
        <f t="shared" si="50"/>
        <v>2140</v>
      </c>
      <c r="T219" s="81">
        <v>1.07</v>
      </c>
    </row>
    <row r="220" spans="1:20" s="2" customFormat="1" ht="75">
      <c r="A220" s="8">
        <v>191</v>
      </c>
      <c r="B220" s="38" t="s">
        <v>357</v>
      </c>
      <c r="C220" s="58" t="s">
        <v>358</v>
      </c>
      <c r="D220" s="8" t="s">
        <v>4</v>
      </c>
      <c r="E220" s="4">
        <v>250</v>
      </c>
      <c r="F220" s="17">
        <f t="shared" si="44"/>
        <v>24125</v>
      </c>
      <c r="G220" s="4">
        <v>250</v>
      </c>
      <c r="H220" s="22">
        <f t="shared" si="45"/>
        <v>24125</v>
      </c>
      <c r="I220" s="4">
        <v>300</v>
      </c>
      <c r="J220" s="22">
        <f t="shared" si="46"/>
        <v>28950</v>
      </c>
      <c r="K220" s="4">
        <v>200</v>
      </c>
      <c r="L220" s="67">
        <f t="shared" si="47"/>
        <v>19300</v>
      </c>
      <c r="M220" s="4">
        <v>500</v>
      </c>
      <c r="N220" s="17">
        <f t="shared" si="48"/>
        <v>48250</v>
      </c>
      <c r="O220" s="4">
        <v>300</v>
      </c>
      <c r="P220" s="17">
        <f t="shared" si="49"/>
        <v>28950</v>
      </c>
      <c r="Q220" s="4">
        <v>200</v>
      </c>
      <c r="R220" s="17">
        <f t="shared" si="50"/>
        <v>19300</v>
      </c>
      <c r="T220" s="81">
        <v>96.5</v>
      </c>
    </row>
    <row r="221" spans="1:20" s="2" customFormat="1" ht="30">
      <c r="A221" s="8">
        <v>192</v>
      </c>
      <c r="B221" s="38" t="s">
        <v>359</v>
      </c>
      <c r="C221" s="58" t="s">
        <v>360</v>
      </c>
      <c r="D221" s="8" t="s">
        <v>4</v>
      </c>
      <c r="E221" s="4">
        <v>5600</v>
      </c>
      <c r="F221" s="17">
        <f t="shared" si="44"/>
        <v>86800</v>
      </c>
      <c r="G221" s="4">
        <v>2000</v>
      </c>
      <c r="H221" s="22">
        <f t="shared" si="45"/>
        <v>31000</v>
      </c>
      <c r="I221" s="4">
        <v>3000</v>
      </c>
      <c r="J221" s="22">
        <f t="shared" si="46"/>
        <v>46500</v>
      </c>
      <c r="K221" s="4">
        <v>2000</v>
      </c>
      <c r="L221" s="67">
        <f t="shared" si="47"/>
        <v>31000</v>
      </c>
      <c r="M221" s="4">
        <v>2000</v>
      </c>
      <c r="N221" s="17">
        <f t="shared" si="48"/>
        <v>31000</v>
      </c>
      <c r="O221" s="4">
        <v>3000</v>
      </c>
      <c r="P221" s="17">
        <f t="shared" si="49"/>
        <v>46500</v>
      </c>
      <c r="Q221" s="4">
        <v>2000</v>
      </c>
      <c r="R221" s="17">
        <f t="shared" si="50"/>
        <v>31000</v>
      </c>
      <c r="T221" s="81">
        <v>15.5</v>
      </c>
    </row>
    <row r="222" spans="1:20" s="2" customFormat="1" ht="75">
      <c r="A222" s="8">
        <v>193</v>
      </c>
      <c r="B222" s="60" t="s">
        <v>361</v>
      </c>
      <c r="C222" s="58" t="s">
        <v>362</v>
      </c>
      <c r="D222" s="8" t="s">
        <v>4</v>
      </c>
      <c r="E222" s="4">
        <v>80</v>
      </c>
      <c r="F222" s="17">
        <f t="shared" si="44"/>
        <v>26681.599999999999</v>
      </c>
      <c r="G222" s="4">
        <v>20</v>
      </c>
      <c r="H222" s="22">
        <f t="shared" si="45"/>
        <v>6670.4</v>
      </c>
      <c r="I222" s="4">
        <v>10</v>
      </c>
      <c r="J222" s="22">
        <f t="shared" si="46"/>
        <v>3335.2</v>
      </c>
      <c r="K222" s="4">
        <v>10</v>
      </c>
      <c r="L222" s="67">
        <f t="shared" si="47"/>
        <v>3335.2</v>
      </c>
      <c r="M222" s="4">
        <v>40</v>
      </c>
      <c r="N222" s="17">
        <f t="shared" si="48"/>
        <v>13340.8</v>
      </c>
      <c r="O222" s="4">
        <v>10</v>
      </c>
      <c r="P222" s="17">
        <f t="shared" si="49"/>
        <v>3335.2</v>
      </c>
      <c r="Q222" s="4">
        <v>10</v>
      </c>
      <c r="R222" s="17">
        <f t="shared" si="50"/>
        <v>3335.2</v>
      </c>
      <c r="T222" s="81">
        <v>333.52</v>
      </c>
    </row>
    <row r="223" spans="1:20" s="2" customFormat="1" ht="30">
      <c r="A223" s="8">
        <v>194</v>
      </c>
      <c r="B223" s="60" t="s">
        <v>363</v>
      </c>
      <c r="C223" s="58" t="s">
        <v>364</v>
      </c>
      <c r="D223" s="8" t="s">
        <v>4</v>
      </c>
      <c r="E223" s="4">
        <v>250</v>
      </c>
      <c r="F223" s="17">
        <f t="shared" si="44"/>
        <v>9645</v>
      </c>
      <c r="G223" s="4">
        <v>250</v>
      </c>
      <c r="H223" s="22">
        <f t="shared" si="45"/>
        <v>9645</v>
      </c>
      <c r="I223" s="4">
        <v>300</v>
      </c>
      <c r="J223" s="22">
        <f t="shared" si="46"/>
        <v>11574</v>
      </c>
      <c r="K223" s="4">
        <v>200</v>
      </c>
      <c r="L223" s="67">
        <f t="shared" si="47"/>
        <v>7716</v>
      </c>
      <c r="M223" s="4">
        <v>500</v>
      </c>
      <c r="N223" s="17">
        <f t="shared" si="48"/>
        <v>19290</v>
      </c>
      <c r="O223" s="4">
        <v>300</v>
      </c>
      <c r="P223" s="17">
        <f t="shared" si="49"/>
        <v>11574</v>
      </c>
      <c r="Q223" s="4">
        <v>200</v>
      </c>
      <c r="R223" s="17">
        <f t="shared" si="50"/>
        <v>7716</v>
      </c>
      <c r="T223" s="81">
        <v>38.58</v>
      </c>
    </row>
    <row r="224" spans="1:20">
      <c r="A224" s="95"/>
      <c r="B224" s="96"/>
      <c r="C224" s="94" t="s">
        <v>267</v>
      </c>
      <c r="D224" s="94"/>
      <c r="E224" s="28"/>
      <c r="F224" s="29">
        <f>SUM(F193:F223)</f>
        <v>419285.31</v>
      </c>
      <c r="G224" s="30"/>
      <c r="H224" s="29">
        <f>SUM(H193:H223)</f>
        <v>241114.57</v>
      </c>
      <c r="I224" s="30"/>
      <c r="J224" s="29">
        <f>SUM(J193:J223)</f>
        <v>270253.69</v>
      </c>
      <c r="K224" s="31"/>
      <c r="L224" s="69">
        <f>SUM(L193:L223)</f>
        <v>182493.32</v>
      </c>
      <c r="M224" s="72"/>
      <c r="N224" s="29">
        <f>SUM(N193:N223)</f>
        <v>419494.77999999997</v>
      </c>
      <c r="O224" s="72"/>
      <c r="P224" s="29">
        <f>SUM(P193:P223)</f>
        <v>270253.69</v>
      </c>
      <c r="Q224" s="72"/>
      <c r="R224" s="29">
        <f>SUM(R193:R223)</f>
        <v>182493.32</v>
      </c>
      <c r="S224" s="57"/>
    </row>
    <row r="226" spans="1:22">
      <c r="A226" s="83" t="s">
        <v>365</v>
      </c>
      <c r="B226" s="84"/>
      <c r="C226" s="84"/>
      <c r="D226" s="84"/>
      <c r="E226" s="84"/>
      <c r="F226" s="84"/>
      <c r="G226" s="84"/>
      <c r="H226" s="84"/>
      <c r="I226" s="84"/>
      <c r="J226" s="84"/>
      <c r="K226" s="84"/>
      <c r="L226" s="84"/>
      <c r="M226" s="84"/>
      <c r="N226" s="84"/>
      <c r="O226" s="84"/>
      <c r="P226" s="84"/>
      <c r="Q226" s="84"/>
      <c r="R226" s="85"/>
    </row>
    <row r="227" spans="1:22" ht="31.5" customHeight="1">
      <c r="A227" s="92" t="s">
        <v>1</v>
      </c>
      <c r="B227" s="92" t="s">
        <v>2</v>
      </c>
      <c r="C227" s="92" t="s">
        <v>3</v>
      </c>
      <c r="D227" s="92" t="s">
        <v>4</v>
      </c>
      <c r="E227" s="89" t="s">
        <v>231</v>
      </c>
      <c r="F227" s="90"/>
      <c r="G227" s="89" t="s">
        <v>232</v>
      </c>
      <c r="H227" s="90"/>
      <c r="I227" s="89" t="s">
        <v>386</v>
      </c>
      <c r="J227" s="90"/>
      <c r="K227" s="89" t="s">
        <v>266</v>
      </c>
      <c r="L227" s="90"/>
      <c r="M227" s="89" t="s">
        <v>383</v>
      </c>
      <c r="N227" s="90"/>
      <c r="O227" s="89" t="s">
        <v>384</v>
      </c>
      <c r="P227" s="90"/>
      <c r="Q227" s="89" t="s">
        <v>385</v>
      </c>
      <c r="R227" s="90"/>
      <c r="T227" s="86" t="s">
        <v>413</v>
      </c>
      <c r="U227" s="87"/>
      <c r="V227" s="88"/>
    </row>
    <row r="228" spans="1:22">
      <c r="A228" s="92"/>
      <c r="B228" s="92"/>
      <c r="C228" s="92"/>
      <c r="D228" s="92"/>
      <c r="E228" s="13" t="s">
        <v>254</v>
      </c>
      <c r="F228" s="12" t="s">
        <v>255</v>
      </c>
      <c r="G228" s="13" t="s">
        <v>254</v>
      </c>
      <c r="H228" s="12" t="s">
        <v>255</v>
      </c>
      <c r="I228" s="13" t="s">
        <v>254</v>
      </c>
      <c r="J228" s="12" t="s">
        <v>255</v>
      </c>
      <c r="K228" s="13" t="s">
        <v>254</v>
      </c>
      <c r="L228" s="12" t="s">
        <v>255</v>
      </c>
      <c r="M228" s="13" t="s">
        <v>254</v>
      </c>
      <c r="N228" s="12" t="s">
        <v>255</v>
      </c>
      <c r="O228" s="13" t="s">
        <v>254</v>
      </c>
      <c r="P228" s="12" t="s">
        <v>255</v>
      </c>
      <c r="Q228" s="13" t="s">
        <v>254</v>
      </c>
      <c r="R228" s="12" t="s">
        <v>255</v>
      </c>
      <c r="T228" s="74" t="s">
        <v>414</v>
      </c>
      <c r="U228" s="13" t="s">
        <v>408</v>
      </c>
      <c r="V228" s="13" t="s">
        <v>407</v>
      </c>
    </row>
    <row r="229" spans="1:22" s="2" customFormat="1" ht="30">
      <c r="A229" s="61">
        <v>195</v>
      </c>
      <c r="B229" s="61" t="s">
        <v>233</v>
      </c>
      <c r="C229" s="62" t="s">
        <v>380</v>
      </c>
      <c r="D229" s="16" t="s">
        <v>5</v>
      </c>
      <c r="E229" s="4">
        <v>300</v>
      </c>
      <c r="F229" s="17">
        <f>V229*E229</f>
        <v>1455000</v>
      </c>
      <c r="G229" s="4">
        <v>16</v>
      </c>
      <c r="H229" s="17">
        <f>V229*G229</f>
        <v>77600</v>
      </c>
      <c r="I229" s="4">
        <v>16</v>
      </c>
      <c r="J229" s="17">
        <f>V229*I229</f>
        <v>77600</v>
      </c>
      <c r="K229" s="4">
        <v>0</v>
      </c>
      <c r="L229" s="67">
        <f>V229*K229</f>
        <v>0</v>
      </c>
      <c r="M229" s="4">
        <v>50</v>
      </c>
      <c r="N229" s="17">
        <f>V229*M229</f>
        <v>242500</v>
      </c>
      <c r="O229" s="56">
        <v>16</v>
      </c>
      <c r="P229" s="17">
        <f>V229*O229</f>
        <v>77600</v>
      </c>
      <c r="Q229" s="56">
        <v>0</v>
      </c>
      <c r="R229" s="17">
        <f>V229*Q229</f>
        <v>0</v>
      </c>
      <c r="T229" s="82">
        <v>0.03</v>
      </c>
      <c r="U229" s="71">
        <v>5000</v>
      </c>
      <c r="V229" s="71">
        <f>U229*(100%-T229)</f>
        <v>4850</v>
      </c>
    </row>
    <row r="230" spans="1:22" s="2" customFormat="1" ht="30">
      <c r="A230" s="61">
        <v>196</v>
      </c>
      <c r="B230" s="61" t="s">
        <v>233</v>
      </c>
      <c r="C230" s="62" t="s">
        <v>381</v>
      </c>
      <c r="D230" s="16" t="s">
        <v>5</v>
      </c>
      <c r="E230" s="4">
        <v>6000</v>
      </c>
      <c r="F230" s="17">
        <f t="shared" ref="F230:F238" si="51">V230*E230</f>
        <v>11640000</v>
      </c>
      <c r="G230" s="4">
        <v>200</v>
      </c>
      <c r="H230" s="17">
        <f t="shared" ref="H230:H238" si="52">V230*G230</f>
        <v>388000</v>
      </c>
      <c r="I230" s="4">
        <v>120</v>
      </c>
      <c r="J230" s="17">
        <f t="shared" ref="J230:J238" si="53">V230*I230</f>
        <v>232800</v>
      </c>
      <c r="K230" s="4">
        <v>120</v>
      </c>
      <c r="L230" s="67">
        <f t="shared" ref="L230:L238" si="54">V230*K230</f>
        <v>232800</v>
      </c>
      <c r="M230" s="4">
        <v>300</v>
      </c>
      <c r="N230" s="17">
        <f t="shared" ref="N230:N238" si="55">V230*M230</f>
        <v>582000</v>
      </c>
      <c r="O230" s="56">
        <v>120</v>
      </c>
      <c r="P230" s="17">
        <f t="shared" ref="P230:P238" si="56">V230*O230</f>
        <v>232800</v>
      </c>
      <c r="Q230" s="56">
        <v>120</v>
      </c>
      <c r="R230" s="17">
        <f>V230*Q230</f>
        <v>232800</v>
      </c>
      <c r="T230" s="82">
        <v>0.03</v>
      </c>
      <c r="U230" s="71">
        <v>2000</v>
      </c>
      <c r="V230" s="71">
        <f t="shared" ref="V230:V238" si="57">U230*(100%-T230)</f>
        <v>1940</v>
      </c>
    </row>
    <row r="231" spans="1:22" s="2" customFormat="1" ht="30">
      <c r="A231" s="61">
        <v>197</v>
      </c>
      <c r="B231" s="61" t="s">
        <v>366</v>
      </c>
      <c r="C231" s="62" t="s">
        <v>367</v>
      </c>
      <c r="D231" s="16" t="s">
        <v>5</v>
      </c>
      <c r="E231" s="4">
        <v>30</v>
      </c>
      <c r="F231" s="17">
        <f t="shared" si="51"/>
        <v>4365000</v>
      </c>
      <c r="G231" s="4"/>
      <c r="H231" s="17">
        <f t="shared" si="52"/>
        <v>0</v>
      </c>
      <c r="I231" s="4"/>
      <c r="J231" s="17">
        <f t="shared" si="53"/>
        <v>0</v>
      </c>
      <c r="K231" s="4"/>
      <c r="L231" s="67">
        <f t="shared" si="54"/>
        <v>0</v>
      </c>
      <c r="M231" s="4">
        <v>4</v>
      </c>
      <c r="N231" s="17">
        <f t="shared" si="55"/>
        <v>582000</v>
      </c>
      <c r="O231" s="56">
        <v>0</v>
      </c>
      <c r="P231" s="17">
        <f t="shared" si="56"/>
        <v>0</v>
      </c>
      <c r="Q231" s="56">
        <v>0</v>
      </c>
      <c r="R231" s="17">
        <f t="shared" ref="R231:R238" si="58">V231*Q231</f>
        <v>0</v>
      </c>
      <c r="T231" s="82">
        <v>0.03</v>
      </c>
      <c r="U231" s="71">
        <v>150000</v>
      </c>
      <c r="V231" s="71">
        <f t="shared" si="57"/>
        <v>145500</v>
      </c>
    </row>
    <row r="232" spans="1:22" s="2" customFormat="1" ht="30">
      <c r="A232" s="61">
        <v>198</v>
      </c>
      <c r="B232" s="61" t="s">
        <v>366</v>
      </c>
      <c r="C232" s="62" t="s">
        <v>368</v>
      </c>
      <c r="D232" s="16" t="s">
        <v>5</v>
      </c>
      <c r="E232" s="4">
        <v>100</v>
      </c>
      <c r="F232" s="17">
        <f t="shared" si="51"/>
        <v>1940000</v>
      </c>
      <c r="G232" s="4">
        <v>10</v>
      </c>
      <c r="H232" s="17">
        <f t="shared" si="52"/>
        <v>194000</v>
      </c>
      <c r="I232" s="4"/>
      <c r="J232" s="17">
        <f t="shared" si="53"/>
        <v>0</v>
      </c>
      <c r="K232" s="4"/>
      <c r="L232" s="67">
        <f t="shared" si="54"/>
        <v>0</v>
      </c>
      <c r="M232" s="4">
        <v>20</v>
      </c>
      <c r="N232" s="17">
        <f t="shared" si="55"/>
        <v>388000</v>
      </c>
      <c r="O232" s="56">
        <v>0</v>
      </c>
      <c r="P232" s="17">
        <f t="shared" si="56"/>
        <v>0</v>
      </c>
      <c r="Q232" s="56">
        <v>0</v>
      </c>
      <c r="R232" s="17">
        <f t="shared" si="58"/>
        <v>0</v>
      </c>
      <c r="T232" s="82">
        <v>0.03</v>
      </c>
      <c r="U232" s="71">
        <v>20000</v>
      </c>
      <c r="V232" s="71">
        <f t="shared" si="57"/>
        <v>19400</v>
      </c>
    </row>
    <row r="233" spans="1:22" s="2" customFormat="1" ht="30">
      <c r="A233" s="61">
        <v>199</v>
      </c>
      <c r="B233" s="61" t="s">
        <v>366</v>
      </c>
      <c r="C233" s="62" t="s">
        <v>369</v>
      </c>
      <c r="D233" s="16" t="s">
        <v>5</v>
      </c>
      <c r="E233" s="4"/>
      <c r="F233" s="17">
        <f t="shared" si="51"/>
        <v>0</v>
      </c>
      <c r="G233" s="4">
        <v>20</v>
      </c>
      <c r="H233" s="17">
        <f t="shared" si="52"/>
        <v>291000</v>
      </c>
      <c r="I233" s="4">
        <v>30</v>
      </c>
      <c r="J233" s="17">
        <f t="shared" si="53"/>
        <v>436500</v>
      </c>
      <c r="K233" s="4"/>
      <c r="L233" s="67">
        <f t="shared" si="54"/>
        <v>0</v>
      </c>
      <c r="M233" s="4">
        <v>30</v>
      </c>
      <c r="N233" s="17">
        <f t="shared" si="55"/>
        <v>436500</v>
      </c>
      <c r="O233" s="56">
        <v>30</v>
      </c>
      <c r="P233" s="17">
        <f t="shared" si="56"/>
        <v>436500</v>
      </c>
      <c r="Q233" s="56">
        <v>0</v>
      </c>
      <c r="R233" s="17">
        <f t="shared" si="58"/>
        <v>0</v>
      </c>
      <c r="T233" s="82">
        <v>0.03</v>
      </c>
      <c r="U233" s="71">
        <v>15000</v>
      </c>
      <c r="V233" s="71">
        <f t="shared" si="57"/>
        <v>14550</v>
      </c>
    </row>
    <row r="234" spans="1:22" s="2" customFormat="1" ht="30">
      <c r="A234" s="61">
        <v>200</v>
      </c>
      <c r="B234" s="61" t="s">
        <v>366</v>
      </c>
      <c r="C234" s="62" t="s">
        <v>370</v>
      </c>
      <c r="D234" s="16" t="s">
        <v>5</v>
      </c>
      <c r="E234" s="4"/>
      <c r="F234" s="17">
        <f t="shared" si="51"/>
        <v>0</v>
      </c>
      <c r="G234" s="4"/>
      <c r="H234" s="17">
        <f t="shared" si="52"/>
        <v>0</v>
      </c>
      <c r="I234" s="4"/>
      <c r="J234" s="17">
        <f t="shared" si="53"/>
        <v>0</v>
      </c>
      <c r="K234" s="4">
        <v>30</v>
      </c>
      <c r="L234" s="67">
        <f t="shared" si="54"/>
        <v>291000</v>
      </c>
      <c r="M234" s="4">
        <v>20</v>
      </c>
      <c r="N234" s="17">
        <f t="shared" si="55"/>
        <v>194000</v>
      </c>
      <c r="O234" s="56">
        <v>0</v>
      </c>
      <c r="P234" s="17">
        <f t="shared" si="56"/>
        <v>0</v>
      </c>
      <c r="Q234" s="56">
        <v>30</v>
      </c>
      <c r="R234" s="17">
        <f t="shared" si="58"/>
        <v>291000</v>
      </c>
      <c r="T234" s="82">
        <v>0.03</v>
      </c>
      <c r="U234" s="71">
        <v>10000</v>
      </c>
      <c r="V234" s="71">
        <f t="shared" si="57"/>
        <v>9700</v>
      </c>
    </row>
    <row r="235" spans="1:22" s="2" customFormat="1" ht="30">
      <c r="A235" s="61">
        <v>201</v>
      </c>
      <c r="B235" s="62" t="s">
        <v>375</v>
      </c>
      <c r="C235" s="62" t="s">
        <v>371</v>
      </c>
      <c r="D235" s="16" t="s">
        <v>4</v>
      </c>
      <c r="E235" s="4">
        <v>500</v>
      </c>
      <c r="F235" s="17">
        <f t="shared" si="51"/>
        <v>145500</v>
      </c>
      <c r="G235" s="4">
        <v>250</v>
      </c>
      <c r="H235" s="17">
        <f t="shared" si="52"/>
        <v>72750</v>
      </c>
      <c r="I235" s="4">
        <v>200</v>
      </c>
      <c r="J235" s="17">
        <f t="shared" si="53"/>
        <v>58200</v>
      </c>
      <c r="K235" s="4">
        <v>200</v>
      </c>
      <c r="L235" s="67">
        <f t="shared" si="54"/>
        <v>58200</v>
      </c>
      <c r="M235" s="4">
        <v>500</v>
      </c>
      <c r="N235" s="17">
        <f t="shared" si="55"/>
        <v>145500</v>
      </c>
      <c r="O235" s="56">
        <v>200</v>
      </c>
      <c r="P235" s="17">
        <f t="shared" si="56"/>
        <v>58200</v>
      </c>
      <c r="Q235" s="56">
        <v>200</v>
      </c>
      <c r="R235" s="17">
        <f t="shared" si="58"/>
        <v>58200</v>
      </c>
      <c r="T235" s="82">
        <v>0.03</v>
      </c>
      <c r="U235" s="71">
        <v>300</v>
      </c>
      <c r="V235" s="71">
        <f t="shared" si="57"/>
        <v>291</v>
      </c>
    </row>
    <row r="236" spans="1:22" s="2" customFormat="1" ht="30">
      <c r="A236" s="61">
        <v>202</v>
      </c>
      <c r="B236" s="62" t="s">
        <v>376</v>
      </c>
      <c r="C236" s="62" t="s">
        <v>372</v>
      </c>
      <c r="D236" s="16" t="s">
        <v>4</v>
      </c>
      <c r="E236" s="4">
        <v>50</v>
      </c>
      <c r="F236" s="17">
        <f t="shared" si="51"/>
        <v>48500</v>
      </c>
      <c r="G236" s="4">
        <v>40</v>
      </c>
      <c r="H236" s="17">
        <f t="shared" si="52"/>
        <v>38800</v>
      </c>
      <c r="I236" s="4">
        <v>50</v>
      </c>
      <c r="J236" s="17">
        <f t="shared" si="53"/>
        <v>48500</v>
      </c>
      <c r="K236" s="4">
        <v>40</v>
      </c>
      <c r="L236" s="67">
        <f t="shared" si="54"/>
        <v>38800</v>
      </c>
      <c r="M236" s="4">
        <v>80</v>
      </c>
      <c r="N236" s="17">
        <f t="shared" si="55"/>
        <v>77600</v>
      </c>
      <c r="O236" s="56">
        <v>50</v>
      </c>
      <c r="P236" s="17">
        <f t="shared" si="56"/>
        <v>48500</v>
      </c>
      <c r="Q236" s="56">
        <v>40</v>
      </c>
      <c r="R236" s="17">
        <f t="shared" si="58"/>
        <v>38800</v>
      </c>
      <c r="T236" s="82">
        <v>0.03</v>
      </c>
      <c r="U236" s="71">
        <v>1000</v>
      </c>
      <c r="V236" s="71">
        <f t="shared" si="57"/>
        <v>970</v>
      </c>
    </row>
    <row r="237" spans="1:22" s="2" customFormat="1" ht="30">
      <c r="A237" s="61">
        <v>203</v>
      </c>
      <c r="B237" s="62" t="s">
        <v>378</v>
      </c>
      <c r="C237" s="62" t="s">
        <v>373</v>
      </c>
      <c r="D237" s="16" t="s">
        <v>4</v>
      </c>
      <c r="E237" s="4">
        <v>100</v>
      </c>
      <c r="F237" s="17">
        <f t="shared" si="51"/>
        <v>242500</v>
      </c>
      <c r="G237" s="4">
        <v>100</v>
      </c>
      <c r="H237" s="17">
        <f t="shared" si="52"/>
        <v>242500</v>
      </c>
      <c r="I237" s="4"/>
      <c r="J237" s="17">
        <f t="shared" si="53"/>
        <v>0</v>
      </c>
      <c r="K237" s="4"/>
      <c r="L237" s="67">
        <f t="shared" si="54"/>
        <v>0</v>
      </c>
      <c r="M237" s="4">
        <v>100</v>
      </c>
      <c r="N237" s="17">
        <f t="shared" si="55"/>
        <v>242500</v>
      </c>
      <c r="O237" s="56">
        <v>0</v>
      </c>
      <c r="P237" s="17">
        <f t="shared" si="56"/>
        <v>0</v>
      </c>
      <c r="Q237" s="56">
        <v>0</v>
      </c>
      <c r="R237" s="17">
        <f t="shared" si="58"/>
        <v>0</v>
      </c>
      <c r="T237" s="82">
        <v>0.03</v>
      </c>
      <c r="U237" s="71">
        <v>2500</v>
      </c>
      <c r="V237" s="71">
        <f t="shared" si="57"/>
        <v>2425</v>
      </c>
    </row>
    <row r="238" spans="1:22" s="2" customFormat="1" ht="30">
      <c r="A238" s="61">
        <v>204</v>
      </c>
      <c r="B238" s="62" t="s">
        <v>377</v>
      </c>
      <c r="C238" s="62" t="s">
        <v>374</v>
      </c>
      <c r="D238" s="16" t="s">
        <v>4</v>
      </c>
      <c r="E238" s="4">
        <v>50</v>
      </c>
      <c r="F238" s="17">
        <f t="shared" si="51"/>
        <v>242500</v>
      </c>
      <c r="G238" s="4"/>
      <c r="H238" s="17">
        <f t="shared" si="52"/>
        <v>0</v>
      </c>
      <c r="I238" s="4"/>
      <c r="J238" s="17">
        <f t="shared" si="53"/>
        <v>0</v>
      </c>
      <c r="K238" s="4"/>
      <c r="L238" s="67">
        <f t="shared" si="54"/>
        <v>0</v>
      </c>
      <c r="M238" s="4">
        <v>0</v>
      </c>
      <c r="N238" s="17">
        <f t="shared" si="55"/>
        <v>0</v>
      </c>
      <c r="O238" s="56">
        <v>0</v>
      </c>
      <c r="P238" s="17">
        <f t="shared" si="56"/>
        <v>0</v>
      </c>
      <c r="Q238" s="56">
        <v>0</v>
      </c>
      <c r="R238" s="17">
        <f t="shared" si="58"/>
        <v>0</v>
      </c>
      <c r="T238" s="82">
        <v>0.03</v>
      </c>
      <c r="U238" s="71">
        <v>5000</v>
      </c>
      <c r="V238" s="71">
        <f t="shared" si="57"/>
        <v>4850</v>
      </c>
    </row>
    <row r="239" spans="1:22">
      <c r="A239" s="93"/>
      <c r="B239" s="93"/>
      <c r="C239" s="94" t="s">
        <v>267</v>
      </c>
      <c r="D239" s="94"/>
      <c r="E239" s="28"/>
      <c r="F239" s="29">
        <f>SUM(F229:F238)</f>
        <v>20079000</v>
      </c>
      <c r="G239" s="30"/>
      <c r="H239" s="54">
        <f>SUM(H229:H238)</f>
        <v>1304650</v>
      </c>
      <c r="I239" s="30"/>
      <c r="J239" s="54">
        <f>SUM(J229:J238)</f>
        <v>853600</v>
      </c>
      <c r="K239" s="31"/>
      <c r="L239" s="68">
        <f>SUM(L229:L238)</f>
        <v>620800</v>
      </c>
      <c r="M239" s="73"/>
      <c r="N239" s="55">
        <f>SUM(N229:N238)</f>
        <v>2890600</v>
      </c>
      <c r="O239" s="73"/>
      <c r="P239" s="55">
        <f>SUM(P229:P238)</f>
        <v>853600</v>
      </c>
      <c r="Q239" s="73"/>
      <c r="R239" s="55">
        <f>SUM(R229:R238)</f>
        <v>620800</v>
      </c>
      <c r="S239" s="57"/>
    </row>
    <row r="242" spans="3:7">
      <c r="C242" s="91" t="s">
        <v>418</v>
      </c>
      <c r="D242" s="91"/>
    </row>
    <row r="243" spans="3:7" ht="30">
      <c r="C243" s="13" t="s">
        <v>416</v>
      </c>
      <c r="D243" s="74" t="s">
        <v>417</v>
      </c>
    </row>
    <row r="244" spans="3:7">
      <c r="C244" s="63" t="s">
        <v>231</v>
      </c>
      <c r="D244" s="64">
        <f>SUM(F44,F88,F140,F158,F188,F224,F239)</f>
        <v>28619568.34</v>
      </c>
    </row>
    <row r="245" spans="3:7">
      <c r="C245" s="63" t="s">
        <v>268</v>
      </c>
      <c r="D245" s="65">
        <f>SUM(H44,H88,H140,H158,H188,H224,H239)</f>
        <v>3738336.8033333332</v>
      </c>
      <c r="G245" s="66"/>
    </row>
    <row r="246" spans="3:7">
      <c r="C246" s="63" t="s">
        <v>411</v>
      </c>
      <c r="D246" s="65">
        <f>SUM(N44,N88,N140,N158,N188,N224,N239)</f>
        <v>9917508.1233333349</v>
      </c>
    </row>
    <row r="247" spans="3:7">
      <c r="C247" s="63" t="s">
        <v>409</v>
      </c>
      <c r="D247" s="65">
        <f>SUM(J44,J88,J140,J158,J188,J224,J239)</f>
        <v>2876174.9749999996</v>
      </c>
    </row>
    <row r="248" spans="3:7">
      <c r="C248" s="63" t="s">
        <v>410</v>
      </c>
      <c r="D248" s="65">
        <f>SUM(P44,P88,P140,P158,P188,P224,P239)</f>
        <v>2918257.8549999995</v>
      </c>
    </row>
    <row r="249" spans="3:7">
      <c r="C249" s="63" t="s">
        <v>269</v>
      </c>
      <c r="D249" s="65">
        <f>SUM(L44,L88,L140,L158,L188,L224,L239)</f>
        <v>2198076.145</v>
      </c>
    </row>
    <row r="250" spans="3:7">
      <c r="C250" s="63" t="s">
        <v>412</v>
      </c>
      <c r="D250" s="65">
        <f>SUM(R44,R88,R140,R158,R188,R224,R239)</f>
        <v>2239195.8250000002</v>
      </c>
    </row>
  </sheetData>
  <sheetProtection sheet="1" objects="1" scenarios="1" selectLockedCells="1"/>
  <mergeCells count="106">
    <mergeCell ref="T191:T192"/>
    <mergeCell ref="T161:T162"/>
    <mergeCell ref="T143:T144"/>
    <mergeCell ref="T91:T92"/>
    <mergeCell ref="T47:T48"/>
    <mergeCell ref="A91:A92"/>
    <mergeCell ref="T3:T4"/>
    <mergeCell ref="A3:A4"/>
    <mergeCell ref="A44:B44"/>
    <mergeCell ref="D3:D4"/>
    <mergeCell ref="C3:C4"/>
    <mergeCell ref="B3:B4"/>
    <mergeCell ref="C44:D44"/>
    <mergeCell ref="Q3:R3"/>
    <mergeCell ref="O3:P3"/>
    <mergeCell ref="M3:N3"/>
    <mergeCell ref="K3:L3"/>
    <mergeCell ref="I3:J3"/>
    <mergeCell ref="G3:H3"/>
    <mergeCell ref="E3:F3"/>
    <mergeCell ref="A140:B140"/>
    <mergeCell ref="C140:D140"/>
    <mergeCell ref="A158:B158"/>
    <mergeCell ref="C158:D158"/>
    <mergeCell ref="A191:A192"/>
    <mergeCell ref="A161:A162"/>
    <mergeCell ref="A143:A144"/>
    <mergeCell ref="B191:B192"/>
    <mergeCell ref="A188:B188"/>
    <mergeCell ref="D143:D144"/>
    <mergeCell ref="B143:B144"/>
    <mergeCell ref="C143:C144"/>
    <mergeCell ref="A142:R142"/>
    <mergeCell ref="C242:D242"/>
    <mergeCell ref="B161:B162"/>
    <mergeCell ref="C161:C162"/>
    <mergeCell ref="D161:D162"/>
    <mergeCell ref="C188:D188"/>
    <mergeCell ref="C191:C192"/>
    <mergeCell ref="D191:D192"/>
    <mergeCell ref="C227:C228"/>
    <mergeCell ref="D227:D228"/>
    <mergeCell ref="A239:B239"/>
    <mergeCell ref="C239:D239"/>
    <mergeCell ref="A227:A228"/>
    <mergeCell ref="B227:B228"/>
    <mergeCell ref="A224:B224"/>
    <mergeCell ref="C224:D224"/>
    <mergeCell ref="A190:R190"/>
    <mergeCell ref="O47:P47"/>
    <mergeCell ref="Q47:R47"/>
    <mergeCell ref="E91:F91"/>
    <mergeCell ref="G91:H91"/>
    <mergeCell ref="I91:J91"/>
    <mergeCell ref="K91:L91"/>
    <mergeCell ref="M91:N91"/>
    <mergeCell ref="O91:P91"/>
    <mergeCell ref="Q91:R91"/>
    <mergeCell ref="E47:F47"/>
    <mergeCell ref="G47:H47"/>
    <mergeCell ref="I47:J47"/>
    <mergeCell ref="K47:L47"/>
    <mergeCell ref="M47:N47"/>
    <mergeCell ref="A90:R90"/>
    <mergeCell ref="C91:C92"/>
    <mergeCell ref="D91:D92"/>
    <mergeCell ref="B91:B92"/>
    <mergeCell ref="A47:A48"/>
    <mergeCell ref="A88:B88"/>
    <mergeCell ref="B47:B48"/>
    <mergeCell ref="C47:C48"/>
    <mergeCell ref="D47:D48"/>
    <mergeCell ref="C88:D88"/>
    <mergeCell ref="M161:N161"/>
    <mergeCell ref="O161:P161"/>
    <mergeCell ref="Q161:R161"/>
    <mergeCell ref="E143:F143"/>
    <mergeCell ref="G143:H143"/>
    <mergeCell ref="I143:J143"/>
    <mergeCell ref="K143:L143"/>
    <mergeCell ref="M143:N143"/>
    <mergeCell ref="A160:R160"/>
    <mergeCell ref="A46:R46"/>
    <mergeCell ref="A2:R2"/>
    <mergeCell ref="T227:V227"/>
    <mergeCell ref="O191:P191"/>
    <mergeCell ref="Q191:R191"/>
    <mergeCell ref="E227:F227"/>
    <mergeCell ref="G227:H227"/>
    <mergeCell ref="I227:J227"/>
    <mergeCell ref="K227:L227"/>
    <mergeCell ref="M227:N227"/>
    <mergeCell ref="O227:P227"/>
    <mergeCell ref="Q227:R227"/>
    <mergeCell ref="E191:F191"/>
    <mergeCell ref="G191:H191"/>
    <mergeCell ref="I191:J191"/>
    <mergeCell ref="K191:L191"/>
    <mergeCell ref="M191:N191"/>
    <mergeCell ref="A226:R226"/>
    <mergeCell ref="O143:P143"/>
    <mergeCell ref="Q143:R143"/>
    <mergeCell ref="E161:F161"/>
    <mergeCell ref="G161:H161"/>
    <mergeCell ref="I161:J161"/>
    <mergeCell ref="K161:L161"/>
  </mergeCells>
  <pageMargins left="0.511811024" right="0.511811024" top="0.78740157499999996" bottom="0.78740157499999996" header="0.31496062000000002" footer="0.31496062000000002"/>
  <pageSetup paperSize="9" scale="53" fitToHeight="0" orientation="landscape" r:id="rId1"/>
  <ignoredErrors>
    <ignoredError sqref="H15 J15"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Organização de Eventos</vt:lpstr>
    </vt:vector>
  </TitlesOfParts>
  <Company>Ministério das Relações Exteriores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Ministério das Relações Exteriores</dc:creator>
  <cp:lastModifiedBy>Positivo</cp:lastModifiedBy>
  <cp:lastPrinted>2023-06-20T20:18:23Z</cp:lastPrinted>
  <dcterms:created xsi:type="dcterms:W3CDTF">2017-03-29T14:15:20Z</dcterms:created>
  <dcterms:modified xsi:type="dcterms:W3CDTF">2024-01-18T20:43:05Z</dcterms:modified>
</cp:coreProperties>
</file>